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'FS184'!$A$1:$AA$56</definedName>
    <definedName name="_xlnm.Print_Area" localSheetId="2">'GT421'!$A$1:$AA$56</definedName>
    <definedName name="_xlnm.Print_Area" localSheetId="3">'GT481'!$A$1:$AA$56</definedName>
    <definedName name="_xlnm.Print_Area" localSheetId="4">'KZN225'!$A$1:$AA$56</definedName>
    <definedName name="_xlnm.Print_Area" localSheetId="5">'KZN252'!$A$1:$AA$56</definedName>
    <definedName name="_xlnm.Print_Area" localSheetId="6">'KZN282'!$A$1:$AA$56</definedName>
    <definedName name="_xlnm.Print_Area" localSheetId="7">'LIM354'!$A$1:$AA$56</definedName>
    <definedName name="_xlnm.Print_Area" localSheetId="8">'MP307'!$A$1:$AA$56</definedName>
    <definedName name="_xlnm.Print_Area" localSheetId="9">'MP312'!$A$1:$AA$56</definedName>
    <definedName name="_xlnm.Print_Area" localSheetId="10">'MP313'!$A$1:$AA$56</definedName>
    <definedName name="_xlnm.Print_Area" localSheetId="11">'MP326'!$A$1:$AA$56</definedName>
    <definedName name="_xlnm.Print_Area" localSheetId="12">'NC091'!$A$1:$AA$56</definedName>
    <definedName name="_xlnm.Print_Area" localSheetId="13">'NW372'!$A$1:$AA$56</definedName>
    <definedName name="_xlnm.Print_Area" localSheetId="14">'NW373'!$A$1:$AA$56</definedName>
    <definedName name="_xlnm.Print_Area" localSheetId="15">'NW403'!$A$1:$AA$56</definedName>
    <definedName name="_xlnm.Print_Area" localSheetId="16">'NW405'!$A$1:$AA$56</definedName>
    <definedName name="_xlnm.Print_Area" localSheetId="0">Summary!$A$1:$AA$56</definedName>
    <definedName name="_xlnm.Print_Area" localSheetId="17">'WC023'!$A$1:$AA$56</definedName>
    <definedName name="_xlnm.Print_Area" localSheetId="18">'WC024'!$A$1:$AA$56</definedName>
    <definedName name="_xlnm.Print_Area" localSheetId="19">'WC044'!$A$1:$AA$56</definedName>
  </definedNames>
  <calcPr calcId="162913" calcMode="manual"/>
</workbook>
</file>

<file path=xl/calcChain.xml><?xml version="1.0" encoding="utf-8"?>
<calcChain xmlns="http://schemas.openxmlformats.org/spreadsheetml/2006/main">
  <c r="F45" i="10" l="1"/>
  <c r="F47" i="10" s="1"/>
  <c r="M45" i="19"/>
  <c r="M47" i="19" s="1"/>
  <c r="U45" i="20"/>
  <c r="U47" i="20" s="1"/>
  <c r="U43" i="2"/>
  <c r="U45" i="2" s="1"/>
  <c r="U47" i="2" s="1"/>
  <c r="E43" i="2"/>
  <c r="E45" i="2" s="1"/>
  <c r="E47" i="2" s="1"/>
  <c r="N43" i="5"/>
  <c r="N45" i="5" s="1"/>
  <c r="N47" i="5" s="1"/>
  <c r="O43" i="9"/>
  <c r="O45" i="9" s="1"/>
  <c r="O47" i="9" s="1"/>
  <c r="W43" i="10"/>
  <c r="W45" i="10" s="1"/>
  <c r="W47" i="10" s="1"/>
  <c r="G43" i="10"/>
  <c r="G45" i="10" s="1"/>
  <c r="G47" i="10" s="1"/>
  <c r="O43" i="12"/>
  <c r="O45" i="12" s="1"/>
  <c r="O47" i="12" s="1"/>
  <c r="K43" i="14"/>
  <c r="K45" i="14" s="1"/>
  <c r="K47" i="14" s="1"/>
  <c r="Q43" i="16"/>
  <c r="Q45" i="16" s="1"/>
  <c r="Q47" i="16" s="1"/>
  <c r="W43" i="18"/>
  <c r="W45" i="18" s="1"/>
  <c r="W47" i="18" s="1"/>
  <c r="D43" i="19"/>
  <c r="D45" i="19" s="1"/>
  <c r="D47" i="19" s="1"/>
  <c r="U41" i="5"/>
  <c r="U43" i="5" s="1"/>
  <c r="U45" i="5" s="1"/>
  <c r="U47" i="5" s="1"/>
  <c r="V41" i="6"/>
  <c r="V43" i="6" s="1"/>
  <c r="V45" i="6" s="1"/>
  <c r="V47" i="6" s="1"/>
  <c r="N41" i="6"/>
  <c r="N43" i="6" s="1"/>
  <c r="N45" i="6" s="1"/>
  <c r="N47" i="6" s="1"/>
  <c r="F41" i="6"/>
  <c r="F43" i="6" s="1"/>
  <c r="F45" i="6" s="1"/>
  <c r="F47" i="6" s="1"/>
  <c r="V41" i="7"/>
  <c r="V43" i="7" s="1"/>
  <c r="V45" i="7" s="1"/>
  <c r="V47" i="7" s="1"/>
  <c r="N41" i="7"/>
  <c r="N43" i="7" s="1"/>
  <c r="N45" i="7" s="1"/>
  <c r="N47" i="7" s="1"/>
  <c r="F41" i="7"/>
  <c r="F43" i="7" s="1"/>
  <c r="F45" i="7" s="1"/>
  <c r="F47" i="7" s="1"/>
  <c r="W41" i="8"/>
  <c r="W43" i="8" s="1"/>
  <c r="W45" i="8" s="1"/>
  <c r="W47" i="8" s="1"/>
  <c r="O41" i="8"/>
  <c r="O43" i="8" s="1"/>
  <c r="O45" i="8" s="1"/>
  <c r="O47" i="8" s="1"/>
  <c r="N41" i="8"/>
  <c r="N43" i="8" s="1"/>
  <c r="N45" i="8" s="1"/>
  <c r="N47" i="8" s="1"/>
  <c r="G41" i="8"/>
  <c r="G43" i="8" s="1"/>
  <c r="G45" i="8" s="1"/>
  <c r="G47" i="8" s="1"/>
  <c r="W41" i="9"/>
  <c r="W43" i="9" s="1"/>
  <c r="W45" i="9" s="1"/>
  <c r="W47" i="9" s="1"/>
  <c r="V41" i="9"/>
  <c r="V43" i="9" s="1"/>
  <c r="V45" i="9" s="1"/>
  <c r="V47" i="9" s="1"/>
  <c r="O41" i="9"/>
  <c r="G41" i="9"/>
  <c r="G43" i="9" s="1"/>
  <c r="G45" i="9" s="1"/>
  <c r="G47" i="9" s="1"/>
  <c r="W41" i="10"/>
  <c r="O41" i="10"/>
  <c r="O43" i="10" s="1"/>
  <c r="O45" i="10" s="1"/>
  <c r="O47" i="10" s="1"/>
  <c r="G41" i="10"/>
  <c r="W41" i="11"/>
  <c r="W43" i="11" s="1"/>
  <c r="W45" i="11" s="1"/>
  <c r="W47" i="11" s="1"/>
  <c r="O41" i="11"/>
  <c r="O43" i="11" s="1"/>
  <c r="O45" i="11" s="1"/>
  <c r="O47" i="11" s="1"/>
  <c r="G41" i="11"/>
  <c r="G43" i="11" s="1"/>
  <c r="G45" i="11" s="1"/>
  <c r="G47" i="11" s="1"/>
  <c r="W41" i="12"/>
  <c r="W43" i="12" s="1"/>
  <c r="W45" i="12" s="1"/>
  <c r="W47" i="12" s="1"/>
  <c r="E41" i="15"/>
  <c r="E43" i="15" s="1"/>
  <c r="E45" i="15" s="1"/>
  <c r="E47" i="15" s="1"/>
  <c r="V41" i="19"/>
  <c r="V43" i="19" s="1"/>
  <c r="V45" i="19" s="1"/>
  <c r="V47" i="19" s="1"/>
  <c r="Q41" i="19"/>
  <c r="Q43" i="19" s="1"/>
  <c r="Q45" i="19" s="1"/>
  <c r="Q47" i="19" s="1"/>
  <c r="Y41" i="20"/>
  <c r="Y43" i="20" s="1"/>
  <c r="Y45" i="20" s="1"/>
  <c r="Y47" i="20" s="1"/>
  <c r="AA37" i="2"/>
  <c r="AA41" i="2" s="1"/>
  <c r="AA43" i="2" s="1"/>
  <c r="AA45" i="2" s="1"/>
  <c r="AA47" i="2" s="1"/>
  <c r="N37" i="2"/>
  <c r="N41" i="2" s="1"/>
  <c r="N43" i="2" s="1"/>
  <c r="N45" i="2" s="1"/>
  <c r="N47" i="2" s="1"/>
  <c r="I37" i="2"/>
  <c r="I41" i="2" s="1"/>
  <c r="I43" i="2" s="1"/>
  <c r="I45" i="2" s="1"/>
  <c r="I47" i="2" s="1"/>
  <c r="Q37" i="3"/>
  <c r="Q41" i="3" s="1"/>
  <c r="Q43" i="3" s="1"/>
  <c r="Q45" i="3" s="1"/>
  <c r="Q47" i="3" s="1"/>
  <c r="K37" i="3"/>
  <c r="K41" i="3" s="1"/>
  <c r="K43" i="3" s="1"/>
  <c r="K45" i="3" s="1"/>
  <c r="K47" i="3" s="1"/>
  <c r="T37" i="4"/>
  <c r="T41" i="4" s="1"/>
  <c r="T43" i="4" s="1"/>
  <c r="T45" i="4" s="1"/>
  <c r="T47" i="4" s="1"/>
  <c r="O37" i="4"/>
  <c r="O41" i="4" s="1"/>
  <c r="O43" i="4" s="1"/>
  <c r="O45" i="4" s="1"/>
  <c r="O47" i="4" s="1"/>
  <c r="X37" i="5"/>
  <c r="S37" i="5"/>
  <c r="S41" i="5" s="1"/>
  <c r="S43" i="5" s="1"/>
  <c r="S45" i="5" s="1"/>
  <c r="S47" i="5" s="1"/>
  <c r="H37" i="5"/>
  <c r="H41" i="5" s="1"/>
  <c r="H43" i="5" s="1"/>
  <c r="H45" i="5" s="1"/>
  <c r="H47" i="5" s="1"/>
  <c r="D37" i="5"/>
  <c r="D41" i="5" s="1"/>
  <c r="D43" i="5" s="1"/>
  <c r="D45" i="5" s="1"/>
  <c r="D47" i="5" s="1"/>
  <c r="U37" i="6"/>
  <c r="U41" i="6" s="1"/>
  <c r="U43" i="6" s="1"/>
  <c r="U45" i="6" s="1"/>
  <c r="U47" i="6" s="1"/>
  <c r="Q37" i="6"/>
  <c r="Q41" i="6" s="1"/>
  <c r="Q43" i="6" s="1"/>
  <c r="Q45" i="6" s="1"/>
  <c r="Q47" i="6" s="1"/>
  <c r="K37" i="6"/>
  <c r="K41" i="6" s="1"/>
  <c r="K43" i="6" s="1"/>
  <c r="K45" i="6" s="1"/>
  <c r="K47" i="6" s="1"/>
  <c r="G37" i="6"/>
  <c r="G41" i="6" s="1"/>
  <c r="G43" i="6" s="1"/>
  <c r="G45" i="6" s="1"/>
  <c r="G47" i="6" s="1"/>
  <c r="S37" i="7"/>
  <c r="S41" i="7" s="1"/>
  <c r="S43" i="7" s="1"/>
  <c r="S45" i="7" s="1"/>
  <c r="S47" i="7" s="1"/>
  <c r="O37" i="7"/>
  <c r="O41" i="7" s="1"/>
  <c r="O43" i="7" s="1"/>
  <c r="O45" i="7" s="1"/>
  <c r="O47" i="7" s="1"/>
  <c r="I37" i="7"/>
  <c r="I41" i="7" s="1"/>
  <c r="I43" i="7" s="1"/>
  <c r="I45" i="7" s="1"/>
  <c r="I47" i="7" s="1"/>
  <c r="C37" i="7"/>
  <c r="C41" i="7" s="1"/>
  <c r="C43" i="7" s="1"/>
  <c r="C45" i="7" s="1"/>
  <c r="C47" i="7" s="1"/>
  <c r="V37" i="8"/>
  <c r="V41" i="8" s="1"/>
  <c r="V43" i="8" s="1"/>
  <c r="V45" i="8" s="1"/>
  <c r="V47" i="8" s="1"/>
  <c r="R37" i="8"/>
  <c r="R41" i="8" s="1"/>
  <c r="R43" i="8" s="1"/>
  <c r="R45" i="8" s="1"/>
  <c r="R47" i="8" s="1"/>
  <c r="M37" i="8"/>
  <c r="M41" i="8" s="1"/>
  <c r="M43" i="8" s="1"/>
  <c r="M45" i="8" s="1"/>
  <c r="M47" i="8" s="1"/>
  <c r="F37" i="8"/>
  <c r="F41" i="8" s="1"/>
  <c r="F43" i="8" s="1"/>
  <c r="F45" i="8" s="1"/>
  <c r="F47" i="8" s="1"/>
  <c r="AA37" i="9"/>
  <c r="AA41" i="9" s="1"/>
  <c r="AA43" i="9" s="1"/>
  <c r="AA45" i="9" s="1"/>
  <c r="AA47" i="9" s="1"/>
  <c r="N37" i="9"/>
  <c r="N41" i="9" s="1"/>
  <c r="N43" i="9" s="1"/>
  <c r="N45" i="9" s="1"/>
  <c r="N47" i="9" s="1"/>
  <c r="J37" i="9"/>
  <c r="J41" i="9" s="1"/>
  <c r="J43" i="9" s="1"/>
  <c r="J45" i="9" s="1"/>
  <c r="J47" i="9" s="1"/>
  <c r="E37" i="9"/>
  <c r="E41" i="9" s="1"/>
  <c r="E43" i="9" s="1"/>
  <c r="E45" i="9" s="1"/>
  <c r="E47" i="9" s="1"/>
  <c r="V37" i="10"/>
  <c r="V41" i="10" s="1"/>
  <c r="V43" i="10" s="1"/>
  <c r="V45" i="10" s="1"/>
  <c r="V47" i="10" s="1"/>
  <c r="R37" i="10"/>
  <c r="R41" i="10" s="1"/>
  <c r="R43" i="10" s="1"/>
  <c r="R45" i="10" s="1"/>
  <c r="R47" i="10" s="1"/>
  <c r="F37" i="10"/>
  <c r="F41" i="10" s="1"/>
  <c r="F43" i="10" s="1"/>
  <c r="AA37" i="11"/>
  <c r="AA41" i="11" s="1"/>
  <c r="AA43" i="11" s="1"/>
  <c r="AA45" i="11" s="1"/>
  <c r="AA47" i="11" s="1"/>
  <c r="J37" i="11"/>
  <c r="J41" i="11" s="1"/>
  <c r="J43" i="11" s="1"/>
  <c r="J45" i="11" s="1"/>
  <c r="J47" i="11" s="1"/>
  <c r="D37" i="11"/>
  <c r="D41" i="11" s="1"/>
  <c r="D43" i="11" s="1"/>
  <c r="D45" i="11" s="1"/>
  <c r="D47" i="11" s="1"/>
  <c r="W37" i="12"/>
  <c r="S37" i="12"/>
  <c r="S41" i="12" s="1"/>
  <c r="S43" i="12" s="1"/>
  <c r="S45" i="12" s="1"/>
  <c r="S47" i="12" s="1"/>
  <c r="N37" i="12"/>
  <c r="N41" i="12" s="1"/>
  <c r="N43" i="12" s="1"/>
  <c r="N45" i="12" s="1"/>
  <c r="N47" i="12" s="1"/>
  <c r="G37" i="12"/>
  <c r="G41" i="12" s="1"/>
  <c r="G43" i="12" s="1"/>
  <c r="G45" i="12" s="1"/>
  <c r="G47" i="12" s="1"/>
  <c r="C37" i="12"/>
  <c r="C41" i="12" s="1"/>
  <c r="C43" i="12" s="1"/>
  <c r="C45" i="12" s="1"/>
  <c r="C47" i="12" s="1"/>
  <c r="O37" i="13"/>
  <c r="O41" i="13" s="1"/>
  <c r="O43" i="13" s="1"/>
  <c r="O45" i="13" s="1"/>
  <c r="O47" i="13" s="1"/>
  <c r="K37" i="13"/>
  <c r="K41" i="13" s="1"/>
  <c r="K43" i="13" s="1"/>
  <c r="K45" i="13" s="1"/>
  <c r="K47" i="13" s="1"/>
  <c r="F37" i="13"/>
  <c r="F41" i="13" s="1"/>
  <c r="F43" i="13" s="1"/>
  <c r="F45" i="13" s="1"/>
  <c r="F47" i="13" s="1"/>
  <c r="W37" i="14"/>
  <c r="W41" i="14" s="1"/>
  <c r="W43" i="14" s="1"/>
  <c r="W45" i="14" s="1"/>
  <c r="W47" i="14" s="1"/>
  <c r="S37" i="14"/>
  <c r="S41" i="14" s="1"/>
  <c r="S43" i="14" s="1"/>
  <c r="S45" i="14" s="1"/>
  <c r="S47" i="14" s="1"/>
  <c r="G37" i="14"/>
  <c r="G41" i="14" s="1"/>
  <c r="G43" i="14" s="1"/>
  <c r="G45" i="14" s="1"/>
  <c r="G47" i="14" s="1"/>
  <c r="C37" i="14"/>
  <c r="C41" i="14" s="1"/>
  <c r="C43" i="14" s="1"/>
  <c r="C45" i="14" s="1"/>
  <c r="C47" i="14" s="1"/>
  <c r="K37" i="15"/>
  <c r="K41" i="15" s="1"/>
  <c r="K43" i="15" s="1"/>
  <c r="K45" i="15" s="1"/>
  <c r="K47" i="15" s="1"/>
  <c r="E37" i="15"/>
  <c r="Y37" i="16"/>
  <c r="Y41" i="16" s="1"/>
  <c r="Y43" i="16" s="1"/>
  <c r="Y45" i="16" s="1"/>
  <c r="Y47" i="16" s="1"/>
  <c r="C37" i="16"/>
  <c r="C41" i="16" s="1"/>
  <c r="C43" i="16" s="1"/>
  <c r="C45" i="16" s="1"/>
  <c r="C47" i="16" s="1"/>
  <c r="G37" i="17"/>
  <c r="G41" i="17" s="1"/>
  <c r="G43" i="17" s="1"/>
  <c r="G45" i="17" s="1"/>
  <c r="G47" i="17" s="1"/>
  <c r="T37" i="18"/>
  <c r="T41" i="18" s="1"/>
  <c r="T43" i="18" s="1"/>
  <c r="T45" i="18" s="1"/>
  <c r="T47" i="18" s="1"/>
  <c r="W37" i="19"/>
  <c r="W41" i="19" s="1"/>
  <c r="W43" i="19" s="1"/>
  <c r="W45" i="19" s="1"/>
  <c r="W47" i="19" s="1"/>
  <c r="V37" i="19"/>
  <c r="R37" i="19"/>
  <c r="R41" i="19" s="1"/>
  <c r="R43" i="19" s="1"/>
  <c r="R45" i="19" s="1"/>
  <c r="R47" i="19" s="1"/>
  <c r="O37" i="19"/>
  <c r="O41" i="19" s="1"/>
  <c r="O43" i="19" s="1"/>
  <c r="O45" i="19" s="1"/>
  <c r="O47" i="19" s="1"/>
  <c r="N37" i="19"/>
  <c r="N41" i="19" s="1"/>
  <c r="N43" i="19" s="1"/>
  <c r="N45" i="19" s="1"/>
  <c r="N47" i="19" s="1"/>
  <c r="J37" i="19"/>
  <c r="J41" i="19" s="1"/>
  <c r="J43" i="19" s="1"/>
  <c r="J45" i="19" s="1"/>
  <c r="J47" i="19" s="1"/>
  <c r="G37" i="19"/>
  <c r="G41" i="19" s="1"/>
  <c r="G43" i="19" s="1"/>
  <c r="G45" i="19" s="1"/>
  <c r="G47" i="19" s="1"/>
  <c r="F37" i="19"/>
  <c r="F41" i="19" s="1"/>
  <c r="F43" i="19" s="1"/>
  <c r="F45" i="19" s="1"/>
  <c r="F47" i="19" s="1"/>
  <c r="AA37" i="20"/>
  <c r="AA41" i="20" s="1"/>
  <c r="AA43" i="20" s="1"/>
  <c r="AA45" i="20" s="1"/>
  <c r="AA47" i="20" s="1"/>
  <c r="W37" i="20"/>
  <c r="W41" i="20" s="1"/>
  <c r="W43" i="20" s="1"/>
  <c r="W45" i="20" s="1"/>
  <c r="W47" i="20" s="1"/>
  <c r="V37" i="20"/>
  <c r="V41" i="20" s="1"/>
  <c r="V43" i="20" s="1"/>
  <c r="V45" i="20" s="1"/>
  <c r="V47" i="20" s="1"/>
  <c r="R37" i="20"/>
  <c r="R41" i="20" s="1"/>
  <c r="R43" i="20" s="1"/>
  <c r="R45" i="20" s="1"/>
  <c r="R47" i="20" s="1"/>
  <c r="O37" i="20"/>
  <c r="O41" i="20" s="1"/>
  <c r="O43" i="20" s="1"/>
  <c r="O45" i="20" s="1"/>
  <c r="O47" i="20" s="1"/>
  <c r="N37" i="20"/>
  <c r="N41" i="20" s="1"/>
  <c r="N43" i="20" s="1"/>
  <c r="N45" i="20" s="1"/>
  <c r="N47" i="20" s="1"/>
  <c r="J37" i="20"/>
  <c r="J41" i="20" s="1"/>
  <c r="J43" i="20" s="1"/>
  <c r="J45" i="20" s="1"/>
  <c r="J47" i="20" s="1"/>
  <c r="G37" i="20"/>
  <c r="G41" i="20" s="1"/>
  <c r="G43" i="20" s="1"/>
  <c r="G45" i="20" s="1"/>
  <c r="G47" i="20" s="1"/>
  <c r="F37" i="20"/>
  <c r="F41" i="20" s="1"/>
  <c r="F43" i="20" s="1"/>
  <c r="F45" i="20" s="1"/>
  <c r="F47" i="20" s="1"/>
  <c r="AA37" i="1"/>
  <c r="AA41" i="1" s="1"/>
  <c r="AA43" i="1" s="1"/>
  <c r="AA45" i="1" s="1"/>
  <c r="AA47" i="1" s="1"/>
  <c r="X37" i="1"/>
  <c r="P37" i="1"/>
  <c r="P41" i="1" s="1"/>
  <c r="P43" i="1" s="1"/>
  <c r="P45" i="1" s="1"/>
  <c r="P47" i="1" s="1"/>
  <c r="H37" i="1"/>
  <c r="H41" i="1" s="1"/>
  <c r="H43" i="1" s="1"/>
  <c r="H45" i="1" s="1"/>
  <c r="H47" i="1" s="1"/>
  <c r="AA35" i="2"/>
  <c r="Y35" i="2"/>
  <c r="X35" i="2"/>
  <c r="Z35" i="2" s="1"/>
  <c r="W35" i="2"/>
  <c r="V35" i="2"/>
  <c r="U35" i="2"/>
  <c r="T35" i="2"/>
  <c r="S35" i="2"/>
  <c r="S37" i="2" s="1"/>
  <c r="S41" i="2" s="1"/>
  <c r="S43" i="2" s="1"/>
  <c r="S45" i="2" s="1"/>
  <c r="S47" i="2" s="1"/>
  <c r="R35" i="2"/>
  <c r="Q35" i="2"/>
  <c r="P35" i="2"/>
  <c r="O35" i="2"/>
  <c r="O37" i="2" s="1"/>
  <c r="O41" i="2" s="1"/>
  <c r="O43" i="2" s="1"/>
  <c r="O45" i="2" s="1"/>
  <c r="O47" i="2" s="1"/>
  <c r="N35" i="2"/>
  <c r="M35" i="2"/>
  <c r="L35" i="2"/>
  <c r="K35" i="2"/>
  <c r="J35" i="2"/>
  <c r="I35" i="2"/>
  <c r="H35" i="2"/>
  <c r="G35" i="2"/>
  <c r="F35" i="2"/>
  <c r="E35" i="2"/>
  <c r="D35" i="2"/>
  <c r="C35" i="2"/>
  <c r="C37" i="2" s="1"/>
  <c r="C41" i="2" s="1"/>
  <c r="C43" i="2" s="1"/>
  <c r="C45" i="2" s="1"/>
  <c r="C47" i="2" s="1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M37" i="3" s="1"/>
  <c r="M41" i="3" s="1"/>
  <c r="M43" i="3" s="1"/>
  <c r="M45" i="3" s="1"/>
  <c r="M47" i="3" s="1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P37" i="4" s="1"/>
  <c r="P41" i="4" s="1"/>
  <c r="P43" i="4" s="1"/>
  <c r="P45" i="4" s="1"/>
  <c r="P47" i="4" s="1"/>
  <c r="O35" i="4"/>
  <c r="N35" i="4"/>
  <c r="M35" i="4"/>
  <c r="L35" i="4"/>
  <c r="K35" i="4"/>
  <c r="J35" i="4"/>
  <c r="I35" i="4"/>
  <c r="H35" i="4"/>
  <c r="G35" i="4"/>
  <c r="F35" i="4"/>
  <c r="E35" i="4"/>
  <c r="D35" i="4"/>
  <c r="D37" i="4" s="1"/>
  <c r="D41" i="4" s="1"/>
  <c r="D43" i="4" s="1"/>
  <c r="D45" i="4" s="1"/>
  <c r="D47" i="4" s="1"/>
  <c r="C35" i="4"/>
  <c r="AA35" i="5"/>
  <c r="Y35" i="5"/>
  <c r="Y37" i="5" s="1"/>
  <c r="Y41" i="5" s="1"/>
  <c r="Y43" i="5" s="1"/>
  <c r="Y45" i="5" s="1"/>
  <c r="Y47" i="5" s="1"/>
  <c r="X35" i="5"/>
  <c r="Z35" i="5" s="1"/>
  <c r="W35" i="5"/>
  <c r="V35" i="5"/>
  <c r="U35" i="5"/>
  <c r="T35" i="5"/>
  <c r="T37" i="5" s="1"/>
  <c r="T41" i="5" s="1"/>
  <c r="T43" i="5" s="1"/>
  <c r="T45" i="5" s="1"/>
  <c r="T47" i="5" s="1"/>
  <c r="S35" i="5"/>
  <c r="R35" i="5"/>
  <c r="Q35" i="5"/>
  <c r="P35" i="5"/>
  <c r="O35" i="5"/>
  <c r="N35" i="5"/>
  <c r="M35" i="5"/>
  <c r="M37" i="5" s="1"/>
  <c r="M41" i="5" s="1"/>
  <c r="M43" i="5" s="1"/>
  <c r="M45" i="5" s="1"/>
  <c r="M47" i="5" s="1"/>
  <c r="L35" i="5"/>
  <c r="K35" i="5"/>
  <c r="J35" i="5"/>
  <c r="I35" i="5"/>
  <c r="I37" i="5" s="1"/>
  <c r="I41" i="5" s="1"/>
  <c r="I43" i="5" s="1"/>
  <c r="I45" i="5" s="1"/>
  <c r="I47" i="5" s="1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E37" i="6" s="1"/>
  <c r="E41" i="6" s="1"/>
  <c r="E43" i="6" s="1"/>
  <c r="E45" i="6" s="1"/>
  <c r="E47" i="6" s="1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T37" i="11" s="1"/>
  <c r="T41" i="11" s="1"/>
  <c r="T43" i="11" s="1"/>
  <c r="T45" i="11" s="1"/>
  <c r="T47" i="11" s="1"/>
  <c r="S35" i="11"/>
  <c r="R35" i="11"/>
  <c r="Q35" i="11"/>
  <c r="P35" i="11"/>
  <c r="P37" i="11" s="1"/>
  <c r="P41" i="11" s="1"/>
  <c r="P43" i="11" s="1"/>
  <c r="P45" i="11" s="1"/>
  <c r="P47" i="11" s="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U37" i="15" s="1"/>
  <c r="U41" i="15" s="1"/>
  <c r="U43" i="15" s="1"/>
  <c r="U45" i="15" s="1"/>
  <c r="U47" i="15" s="1"/>
  <c r="T35" i="15"/>
  <c r="S35" i="15"/>
  <c r="R35" i="15"/>
  <c r="Q35" i="15"/>
  <c r="Q37" i="15" s="1"/>
  <c r="Q41" i="15" s="1"/>
  <c r="Q43" i="15" s="1"/>
  <c r="Q45" i="15" s="1"/>
  <c r="Q47" i="15" s="1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M37" i="16" s="1"/>
  <c r="M41" i="16" s="1"/>
  <c r="M43" i="16" s="1"/>
  <c r="M45" i="16" s="1"/>
  <c r="M47" i="16" s="1"/>
  <c r="L35" i="16"/>
  <c r="K35" i="16"/>
  <c r="J35" i="16"/>
  <c r="I35" i="16"/>
  <c r="I37" i="16" s="1"/>
  <c r="I41" i="16" s="1"/>
  <c r="I43" i="16" s="1"/>
  <c r="I45" i="16" s="1"/>
  <c r="I47" i="16" s="1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P37" i="17" s="1"/>
  <c r="P41" i="17" s="1"/>
  <c r="P43" i="17" s="1"/>
  <c r="P45" i="17" s="1"/>
  <c r="P47" i="17" s="1"/>
  <c r="O35" i="17"/>
  <c r="N35" i="17"/>
  <c r="M35" i="17"/>
  <c r="L35" i="17"/>
  <c r="L37" i="17" s="1"/>
  <c r="L41" i="17" s="1"/>
  <c r="L43" i="17" s="1"/>
  <c r="L45" i="17" s="1"/>
  <c r="L47" i="17" s="1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H37" i="18" s="1"/>
  <c r="H41" i="18" s="1"/>
  <c r="H43" i="18" s="1"/>
  <c r="H45" i="18" s="1"/>
  <c r="H47" i="18" s="1"/>
  <c r="G35" i="18"/>
  <c r="F35" i="18"/>
  <c r="E35" i="18"/>
  <c r="D35" i="18"/>
  <c r="D37" i="18" s="1"/>
  <c r="D41" i="18" s="1"/>
  <c r="D43" i="18" s="1"/>
  <c r="D45" i="18" s="1"/>
  <c r="D47" i="18" s="1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N21" i="2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D21" i="2"/>
  <c r="C21" i="2"/>
  <c r="AA21" i="3"/>
  <c r="AA37" i="3" s="1"/>
  <c r="AA41" i="3" s="1"/>
  <c r="AA43" i="3" s="1"/>
  <c r="AA45" i="3" s="1"/>
  <c r="AA47" i="3" s="1"/>
  <c r="Z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O21" i="4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X21" i="6"/>
  <c r="Z21" i="6" s="1"/>
  <c r="W21" i="6"/>
  <c r="W37" i="6" s="1"/>
  <c r="W41" i="6" s="1"/>
  <c r="W43" i="6" s="1"/>
  <c r="W45" i="6" s="1"/>
  <c r="W47" i="6" s="1"/>
  <c r="V21" i="6"/>
  <c r="V3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F37" i="6" s="1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N21" i="8"/>
  <c r="N37" i="8" s="1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X21" i="9"/>
  <c r="Z21" i="9" s="1"/>
  <c r="W21" i="9"/>
  <c r="W37" i="9" s="1"/>
  <c r="V21" i="9"/>
  <c r="V3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F21" i="9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X37" i="10" s="1"/>
  <c r="W21" i="10"/>
  <c r="W3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W21" i="11"/>
  <c r="W3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F21" i="11"/>
  <c r="E21" i="11"/>
  <c r="E37" i="11" s="1"/>
  <c r="E41" i="11" s="1"/>
  <c r="E43" i="11" s="1"/>
  <c r="E45" i="11" s="1"/>
  <c r="E47" i="11" s="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N21" i="12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E21" i="12"/>
  <c r="E37" i="12" s="1"/>
  <c r="E41" i="12" s="1"/>
  <c r="E43" i="12" s="1"/>
  <c r="E45" i="12" s="1"/>
  <c r="E47" i="12" s="1"/>
  <c r="D21" i="12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Z21" i="14" s="1"/>
  <c r="X21" i="14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K37" i="14" s="1"/>
  <c r="K41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E21" i="14"/>
  <c r="E37" i="14" s="1"/>
  <c r="E41" i="14" s="1"/>
  <c r="E43" i="14" s="1"/>
  <c r="E45" i="14" s="1"/>
  <c r="E47" i="14" s="1"/>
  <c r="D21" i="14"/>
  <c r="C21" i="14"/>
  <c r="AA21" i="15"/>
  <c r="AA37" i="15" s="1"/>
  <c r="AA41" i="15" s="1"/>
  <c r="AA43" i="15" s="1"/>
  <c r="AA45" i="15" s="1"/>
  <c r="AA47" i="15" s="1"/>
  <c r="Z21" i="15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G37" i="15" s="1"/>
  <c r="G41" i="15" s="1"/>
  <c r="G43" i="15" s="1"/>
  <c r="G45" i="15" s="1"/>
  <c r="G47" i="15" s="1"/>
  <c r="F21" i="15"/>
  <c r="X37" i="15" s="1"/>
  <c r="E21" i="15"/>
  <c r="D21" i="15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C21" i="16"/>
  <c r="AA21" i="17"/>
  <c r="AA37" i="17" s="1"/>
  <c r="AA41" i="17" s="1"/>
  <c r="AA43" i="17" s="1"/>
  <c r="AA45" i="17" s="1"/>
  <c r="AA47" i="17" s="1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F21" i="17"/>
  <c r="X37" i="17" s="1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W21" i="18"/>
  <c r="W37" i="18" s="1"/>
  <c r="W41" i="18" s="1"/>
  <c r="V21" i="18"/>
  <c r="V37" i="18" s="1"/>
  <c r="V41" i="18" s="1"/>
  <c r="V43" i="18" s="1"/>
  <c r="V45" i="18" s="1"/>
  <c r="V47" i="18" s="1"/>
  <c r="U21" i="18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P21" i="19"/>
  <c r="P37" i="19" s="1"/>
  <c r="P41" i="19" s="1"/>
  <c r="P43" i="19" s="1"/>
  <c r="P45" i="19" s="1"/>
  <c r="P47" i="19" s="1"/>
  <c r="O21" i="19"/>
  <c r="N21" i="19"/>
  <c r="M21" i="19"/>
  <c r="M37" i="19" s="1"/>
  <c r="M41" i="19" s="1"/>
  <c r="M43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C21" i="19"/>
  <c r="C37" i="19" s="1"/>
  <c r="C41" i="19" s="1"/>
  <c r="C43" i="19" s="1"/>
  <c r="C45" i="19" s="1"/>
  <c r="C47" i="19" s="1"/>
  <c r="AA21" i="20"/>
  <c r="Y21" i="20"/>
  <c r="Y37" i="20" s="1"/>
  <c r="X21" i="20"/>
  <c r="Z21" i="20" s="1"/>
  <c r="W21" i="20"/>
  <c r="V21" i="20"/>
  <c r="U21" i="20"/>
  <c r="U37" i="20" s="1"/>
  <c r="U41" i="20" s="1"/>
  <c r="U43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1"/>
  <c r="Y21" i="1"/>
  <c r="Y37" i="1" s="1"/>
  <c r="Y41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1" i="9" l="1"/>
  <c r="Z37" i="10"/>
  <c r="X41" i="10"/>
  <c r="Y43" i="13"/>
  <c r="Y45" i="13" s="1"/>
  <c r="Y47" i="13" s="1"/>
  <c r="Z37" i="20"/>
  <c r="X41" i="20"/>
  <c r="X41" i="17"/>
  <c r="X43" i="17" s="1"/>
  <c r="X37" i="16"/>
  <c r="F37" i="16"/>
  <c r="F41" i="16" s="1"/>
  <c r="F43" i="16" s="1"/>
  <c r="F45" i="16" s="1"/>
  <c r="F47" i="16" s="1"/>
  <c r="Z37" i="15"/>
  <c r="X41" i="15"/>
  <c r="X41" i="1"/>
  <c r="X43" i="1" s="1"/>
  <c r="Z37" i="1"/>
  <c r="X37" i="8"/>
  <c r="X37" i="14"/>
  <c r="F37" i="14"/>
  <c r="F41" i="14" s="1"/>
  <c r="F43" i="14" s="1"/>
  <c r="F45" i="14" s="1"/>
  <c r="F47" i="14" s="1"/>
  <c r="Z37" i="13"/>
  <c r="X41" i="13"/>
  <c r="X43" i="13" s="1"/>
  <c r="X37" i="11"/>
  <c r="F37" i="11"/>
  <c r="F41" i="11" s="1"/>
  <c r="F43" i="11" s="1"/>
  <c r="F45" i="11" s="1"/>
  <c r="F47" i="11" s="1"/>
  <c r="Z21" i="11"/>
  <c r="Z21" i="10"/>
  <c r="Y37" i="10"/>
  <c r="Y41" i="10" s="1"/>
  <c r="Y43" i="10" s="1"/>
  <c r="X37" i="7"/>
  <c r="X41" i="5"/>
  <c r="Z37" i="5"/>
  <c r="X37" i="9"/>
  <c r="X41" i="9" s="1"/>
  <c r="X43" i="9" s="1"/>
  <c r="X37" i="4"/>
  <c r="F37" i="4"/>
  <c r="F41" i="4" s="1"/>
  <c r="F43" i="4" s="1"/>
  <c r="F45" i="4" s="1"/>
  <c r="F47" i="4" s="1"/>
  <c r="Z37" i="3"/>
  <c r="X41" i="3"/>
  <c r="F37" i="15"/>
  <c r="F41" i="15" s="1"/>
  <c r="F43" i="15" s="1"/>
  <c r="F45" i="15" s="1"/>
  <c r="F47" i="15" s="1"/>
  <c r="Y37" i="14"/>
  <c r="Y41" i="14" s="1"/>
  <c r="Y43" i="14" s="1"/>
  <c r="Y45" i="14" s="1"/>
  <c r="X41" i="19"/>
  <c r="X37" i="12"/>
  <c r="F37" i="12"/>
  <c r="F41" i="12" s="1"/>
  <c r="F43" i="12" s="1"/>
  <c r="F45" i="12" s="1"/>
  <c r="F47" i="12" s="1"/>
  <c r="Y47" i="6"/>
  <c r="X37" i="18"/>
  <c r="Z41" i="1"/>
  <c r="Y43" i="1"/>
  <c r="Y45" i="1" s="1"/>
  <c r="Y47" i="1" s="1"/>
  <c r="X37" i="2"/>
  <c r="F37" i="2"/>
  <c r="F41" i="2" s="1"/>
  <c r="F43" i="2" s="1"/>
  <c r="F45" i="2" s="1"/>
  <c r="F47" i="2" s="1"/>
  <c r="Z21" i="2"/>
  <c r="F37" i="17"/>
  <c r="F41" i="17" s="1"/>
  <c r="F43" i="17" s="1"/>
  <c r="F45" i="17" s="1"/>
  <c r="F47" i="17" s="1"/>
  <c r="F37" i="3"/>
  <c r="F41" i="3" s="1"/>
  <c r="F43" i="3" s="1"/>
  <c r="F45" i="3" s="1"/>
  <c r="F47" i="3" s="1"/>
  <c r="Y37" i="19"/>
  <c r="Y41" i="19" s="1"/>
  <c r="Y43" i="19" s="1"/>
  <c r="Y45" i="19" s="1"/>
  <c r="Y47" i="19" s="1"/>
  <c r="D37" i="16"/>
  <c r="D41" i="16" s="1"/>
  <c r="D43" i="16" s="1"/>
  <c r="D45" i="16" s="1"/>
  <c r="D47" i="16" s="1"/>
  <c r="H37" i="16"/>
  <c r="H41" i="16" s="1"/>
  <c r="H43" i="16" s="1"/>
  <c r="H45" i="16" s="1"/>
  <c r="H47" i="16" s="1"/>
  <c r="L37" i="16"/>
  <c r="L41" i="16" s="1"/>
  <c r="L43" i="16" s="1"/>
  <c r="L45" i="16" s="1"/>
  <c r="L47" i="16" s="1"/>
  <c r="P37" i="16"/>
  <c r="P41" i="16" s="1"/>
  <c r="P43" i="16" s="1"/>
  <c r="P45" i="16" s="1"/>
  <c r="P47" i="16" s="1"/>
  <c r="T37" i="16"/>
  <c r="T41" i="16" s="1"/>
  <c r="T43" i="16" s="1"/>
  <c r="T45" i="16" s="1"/>
  <c r="T47" i="16" s="1"/>
  <c r="D37" i="15"/>
  <c r="D41" i="15" s="1"/>
  <c r="D43" i="15" s="1"/>
  <c r="D45" i="15" s="1"/>
  <c r="D47" i="15" s="1"/>
  <c r="H37" i="15"/>
  <c r="H41" i="15" s="1"/>
  <c r="H43" i="15" s="1"/>
  <c r="H45" i="15" s="1"/>
  <c r="H47" i="15" s="1"/>
  <c r="L37" i="15"/>
  <c r="L41" i="15" s="1"/>
  <c r="L43" i="15" s="1"/>
  <c r="L45" i="15" s="1"/>
  <c r="L47" i="15" s="1"/>
  <c r="P37" i="15"/>
  <c r="P41" i="15" s="1"/>
  <c r="P43" i="15" s="1"/>
  <c r="P45" i="15" s="1"/>
  <c r="P47" i="15" s="1"/>
  <c r="T37" i="15"/>
  <c r="T41" i="15" s="1"/>
  <c r="T43" i="15" s="1"/>
  <c r="T45" i="15" s="1"/>
  <c r="T47" i="15" s="1"/>
  <c r="D37" i="3"/>
  <c r="D41" i="3" s="1"/>
  <c r="D43" i="3" s="1"/>
  <c r="D45" i="3" s="1"/>
  <c r="D47" i="3" s="1"/>
  <c r="H37" i="3"/>
  <c r="H41" i="3" s="1"/>
  <c r="H43" i="3" s="1"/>
  <c r="H45" i="3" s="1"/>
  <c r="H47" i="3" s="1"/>
  <c r="L37" i="3"/>
  <c r="L41" i="3" s="1"/>
  <c r="L43" i="3" s="1"/>
  <c r="L45" i="3" s="1"/>
  <c r="L47" i="3" s="1"/>
  <c r="P37" i="3"/>
  <c r="P41" i="3" s="1"/>
  <c r="P43" i="3" s="1"/>
  <c r="P45" i="3" s="1"/>
  <c r="P47" i="3" s="1"/>
  <c r="T37" i="3"/>
  <c r="T41" i="3" s="1"/>
  <c r="T43" i="3" s="1"/>
  <c r="T45" i="3" s="1"/>
  <c r="T47" i="3" s="1"/>
  <c r="F37" i="9"/>
  <c r="F41" i="9" s="1"/>
  <c r="F43" i="9" s="1"/>
  <c r="F45" i="9" s="1"/>
  <c r="F47" i="9" s="1"/>
  <c r="X37" i="6"/>
  <c r="E37" i="18"/>
  <c r="E41" i="18" s="1"/>
  <c r="E43" i="18" s="1"/>
  <c r="E45" i="18" s="1"/>
  <c r="E47" i="18" s="1"/>
  <c r="I37" i="18"/>
  <c r="I41" i="18" s="1"/>
  <c r="I43" i="18" s="1"/>
  <c r="I45" i="18" s="1"/>
  <c r="I47" i="18" s="1"/>
  <c r="M37" i="18"/>
  <c r="M41" i="18" s="1"/>
  <c r="M43" i="18" s="1"/>
  <c r="M45" i="18" s="1"/>
  <c r="M47" i="18" s="1"/>
  <c r="Q37" i="18"/>
  <c r="Q41" i="18" s="1"/>
  <c r="Q43" i="18" s="1"/>
  <c r="Q45" i="18" s="1"/>
  <c r="Q47" i="18" s="1"/>
  <c r="U37" i="18"/>
  <c r="U41" i="18" s="1"/>
  <c r="U43" i="18" s="1"/>
  <c r="U45" i="18" s="1"/>
  <c r="U47" i="18" s="1"/>
  <c r="Z21" i="18"/>
  <c r="Y37" i="18"/>
  <c r="Y41" i="18" s="1"/>
  <c r="Y43" i="18" s="1"/>
  <c r="E37" i="17"/>
  <c r="E41" i="17" s="1"/>
  <c r="E43" i="17" s="1"/>
  <c r="E45" i="17" s="1"/>
  <c r="E47" i="17" s="1"/>
  <c r="I37" i="17"/>
  <c r="I41" i="17" s="1"/>
  <c r="I43" i="17" s="1"/>
  <c r="I45" i="17" s="1"/>
  <c r="I47" i="17" s="1"/>
  <c r="M37" i="17"/>
  <c r="M41" i="17" s="1"/>
  <c r="M43" i="17" s="1"/>
  <c r="M45" i="17" s="1"/>
  <c r="M47" i="17" s="1"/>
  <c r="Q37" i="17"/>
  <c r="Q41" i="17" s="1"/>
  <c r="Q43" i="17" s="1"/>
  <c r="Q45" i="17" s="1"/>
  <c r="Q47" i="17" s="1"/>
  <c r="U37" i="17"/>
  <c r="U41" i="17" s="1"/>
  <c r="U43" i="17" s="1"/>
  <c r="U45" i="17" s="1"/>
  <c r="U47" i="17" s="1"/>
  <c r="Y37" i="17"/>
  <c r="Y41" i="17" s="1"/>
  <c r="D37" i="14"/>
  <c r="D41" i="14" s="1"/>
  <c r="D43" i="14" s="1"/>
  <c r="D45" i="14" s="1"/>
  <c r="D47" i="14" s="1"/>
  <c r="H37" i="14"/>
  <c r="H41" i="14" s="1"/>
  <c r="H43" i="14" s="1"/>
  <c r="H45" i="14" s="1"/>
  <c r="H47" i="14" s="1"/>
  <c r="L37" i="14"/>
  <c r="L41" i="14" s="1"/>
  <c r="L43" i="14" s="1"/>
  <c r="L45" i="14" s="1"/>
  <c r="L47" i="14" s="1"/>
  <c r="P37" i="14"/>
  <c r="P41" i="14" s="1"/>
  <c r="P43" i="14" s="1"/>
  <c r="P45" i="14" s="1"/>
  <c r="P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H37" i="13"/>
  <c r="H41" i="13" s="1"/>
  <c r="H43" i="13" s="1"/>
  <c r="H45" i="13" s="1"/>
  <c r="H47" i="13" s="1"/>
  <c r="L37" i="13"/>
  <c r="L41" i="13" s="1"/>
  <c r="L43" i="13" s="1"/>
  <c r="L45" i="13" s="1"/>
  <c r="L47" i="13" s="1"/>
  <c r="P37" i="13"/>
  <c r="P41" i="13" s="1"/>
  <c r="P43" i="13" s="1"/>
  <c r="P45" i="13" s="1"/>
  <c r="P47" i="13" s="1"/>
  <c r="T37" i="13"/>
  <c r="T41" i="13" s="1"/>
  <c r="T43" i="13" s="1"/>
  <c r="T45" i="13" s="1"/>
  <c r="T47" i="13" s="1"/>
  <c r="Z21" i="13"/>
  <c r="D37" i="12"/>
  <c r="D41" i="12" s="1"/>
  <c r="D43" i="12" s="1"/>
  <c r="D45" i="12" s="1"/>
  <c r="D47" i="12" s="1"/>
  <c r="H37" i="12"/>
  <c r="H41" i="12" s="1"/>
  <c r="H43" i="12" s="1"/>
  <c r="H45" i="12" s="1"/>
  <c r="H47" i="12" s="1"/>
  <c r="L37" i="12"/>
  <c r="L41" i="12" s="1"/>
  <c r="L43" i="12" s="1"/>
  <c r="L45" i="12" s="1"/>
  <c r="L47" i="12" s="1"/>
  <c r="P37" i="12"/>
  <c r="P41" i="12" s="1"/>
  <c r="P43" i="12" s="1"/>
  <c r="P45" i="12" s="1"/>
  <c r="P47" i="12" s="1"/>
  <c r="T37" i="12"/>
  <c r="T41" i="12" s="1"/>
  <c r="T43" i="12" s="1"/>
  <c r="T45" i="12" s="1"/>
  <c r="T47" i="12" s="1"/>
  <c r="Z21" i="12"/>
  <c r="E37" i="4"/>
  <c r="E41" i="4" s="1"/>
  <c r="E43" i="4" s="1"/>
  <c r="E45" i="4" s="1"/>
  <c r="E47" i="4" s="1"/>
  <c r="I37" i="4"/>
  <c r="I41" i="4" s="1"/>
  <c r="I43" i="4" s="1"/>
  <c r="I45" i="4" s="1"/>
  <c r="I47" i="4" s="1"/>
  <c r="M37" i="4"/>
  <c r="M41" i="4" s="1"/>
  <c r="M43" i="4" s="1"/>
  <c r="M45" i="4" s="1"/>
  <c r="M47" i="4" s="1"/>
  <c r="Q37" i="4"/>
  <c r="Q41" i="4" s="1"/>
  <c r="Q43" i="4" s="1"/>
  <c r="Q45" i="4" s="1"/>
  <c r="Q47" i="4" s="1"/>
  <c r="U37" i="4"/>
  <c r="U41" i="4" s="1"/>
  <c r="U43" i="4" s="1"/>
  <c r="U45" i="4" s="1"/>
  <c r="U47" i="4" s="1"/>
  <c r="Y37" i="4"/>
  <c r="Y41" i="4" s="1"/>
  <c r="Y43" i="4" s="1"/>
  <c r="Y45" i="4" s="1"/>
  <c r="Y47" i="4" s="1"/>
  <c r="D37" i="2"/>
  <c r="D41" i="2" s="1"/>
  <c r="D43" i="2" s="1"/>
  <c r="D45" i="2" s="1"/>
  <c r="D47" i="2" s="1"/>
  <c r="H37" i="2"/>
  <c r="H41" i="2" s="1"/>
  <c r="H43" i="2" s="1"/>
  <c r="H45" i="2" s="1"/>
  <c r="H47" i="2" s="1"/>
  <c r="L37" i="2"/>
  <c r="L41" i="2" s="1"/>
  <c r="L43" i="2" s="1"/>
  <c r="L45" i="2" s="1"/>
  <c r="L47" i="2" s="1"/>
  <c r="P37" i="2"/>
  <c r="P41" i="2" s="1"/>
  <c r="P43" i="2" s="1"/>
  <c r="P45" i="2" s="1"/>
  <c r="P47" i="2" s="1"/>
  <c r="T37" i="2"/>
  <c r="T41" i="2" s="1"/>
  <c r="T43" i="2" s="1"/>
  <c r="T45" i="2" s="1"/>
  <c r="T47" i="2" s="1"/>
  <c r="Y47" i="14" l="1"/>
  <c r="X43" i="5"/>
  <c r="Z41" i="5"/>
  <c r="Z41" i="10"/>
  <c r="X43" i="10"/>
  <c r="X45" i="10" s="1"/>
  <c r="X47" i="10" s="1"/>
  <c r="Z37" i="12"/>
  <c r="X41" i="12"/>
  <c r="X41" i="4"/>
  <c r="Z37" i="4"/>
  <c r="X45" i="1"/>
  <c r="Z43" i="1"/>
  <c r="Z37" i="2"/>
  <c r="X41" i="2"/>
  <c r="Z41" i="19"/>
  <c r="X43" i="19"/>
  <c r="Z41" i="3"/>
  <c r="X43" i="3"/>
  <c r="X45" i="9"/>
  <c r="Y45" i="10"/>
  <c r="Z37" i="11"/>
  <c r="X41" i="11"/>
  <c r="Z37" i="14"/>
  <c r="X41" i="14"/>
  <c r="Z41" i="15"/>
  <c r="X43" i="15"/>
  <c r="X45" i="17"/>
  <c r="Z41" i="9"/>
  <c r="Y43" i="9"/>
  <c r="Y45" i="9" s="1"/>
  <c r="Y47" i="9" s="1"/>
  <c r="Z37" i="6"/>
  <c r="X41" i="6"/>
  <c r="Z41" i="20"/>
  <c r="X43" i="20"/>
  <c r="Y45" i="18"/>
  <c r="Z37" i="18"/>
  <c r="X41" i="18"/>
  <c r="Z37" i="7"/>
  <c r="X41" i="7"/>
  <c r="Z37" i="16"/>
  <c r="X41" i="16"/>
  <c r="Z41" i="17"/>
  <c r="Y43" i="17"/>
  <c r="Y45" i="17" s="1"/>
  <c r="Y47" i="17" s="1"/>
  <c r="Z37" i="19"/>
  <c r="X45" i="13"/>
  <c r="Z43" i="13"/>
  <c r="X41" i="8"/>
  <c r="Z37" i="8"/>
  <c r="Z37" i="17"/>
  <c r="Z41" i="13"/>
  <c r="Z37" i="9"/>
  <c r="Z45" i="13" l="1"/>
  <c r="X47" i="13"/>
  <c r="Z47" i="13" s="1"/>
  <c r="Z41" i="16"/>
  <c r="X43" i="16"/>
  <c r="X43" i="18"/>
  <c r="Z41" i="18"/>
  <c r="Z43" i="20"/>
  <c r="X45" i="20"/>
  <c r="Z43" i="15"/>
  <c r="X45" i="15"/>
  <c r="Z41" i="11"/>
  <c r="X43" i="11"/>
  <c r="Z43" i="9"/>
  <c r="Z43" i="19"/>
  <c r="X45" i="19"/>
  <c r="Z41" i="12"/>
  <c r="X43" i="12"/>
  <c r="Z45" i="9"/>
  <c r="X47" i="9"/>
  <c r="Z47" i="9" s="1"/>
  <c r="Z45" i="1"/>
  <c r="X47" i="1"/>
  <c r="Z47" i="1" s="1"/>
  <c r="Y47" i="18"/>
  <c r="X43" i="6"/>
  <c r="Z41" i="6"/>
  <c r="Z43" i="17"/>
  <c r="X43" i="14"/>
  <c r="Z41" i="14"/>
  <c r="Z45" i="10"/>
  <c r="Y47" i="10"/>
  <c r="Z43" i="3"/>
  <c r="X45" i="3"/>
  <c r="X43" i="2"/>
  <c r="Z41" i="2"/>
  <c r="Z47" i="10"/>
  <c r="X45" i="5"/>
  <c r="Z43" i="5"/>
  <c r="Z41" i="8"/>
  <c r="X43" i="8"/>
  <c r="Z41" i="7"/>
  <c r="X43" i="7"/>
  <c r="Z45" i="17"/>
  <c r="X47" i="17"/>
  <c r="Z47" i="17" s="1"/>
  <c r="Z43" i="10"/>
  <c r="Z41" i="4"/>
  <c r="X43" i="4"/>
  <c r="Z45" i="5" l="1"/>
  <c r="X47" i="5"/>
  <c r="Z47" i="5" s="1"/>
  <c r="Z45" i="3"/>
  <c r="X47" i="3"/>
  <c r="Z47" i="3" s="1"/>
  <c r="Z43" i="6"/>
  <c r="X45" i="6"/>
  <c r="Z43" i="11"/>
  <c r="X45" i="11"/>
  <c r="Z45" i="20"/>
  <c r="X47" i="20"/>
  <c r="Z47" i="20" s="1"/>
  <c r="Z43" i="16"/>
  <c r="X45" i="16"/>
  <c r="Z43" i="8"/>
  <c r="X45" i="8"/>
  <c r="X45" i="14"/>
  <c r="Z43" i="14"/>
  <c r="X47" i="19"/>
  <c r="Z47" i="19" s="1"/>
  <c r="Z45" i="19"/>
  <c r="Z43" i="4"/>
  <c r="X45" i="4"/>
  <c r="X47" i="15"/>
  <c r="Z47" i="15" s="1"/>
  <c r="Z45" i="15"/>
  <c r="Z43" i="7"/>
  <c r="X45" i="7"/>
  <c r="Z43" i="2"/>
  <c r="X45" i="2"/>
  <c r="Z43" i="12"/>
  <c r="X45" i="12"/>
  <c r="X45" i="18"/>
  <c r="Z43" i="18"/>
  <c r="Z45" i="2" l="1"/>
  <c r="X47" i="2"/>
  <c r="Z47" i="2" s="1"/>
  <c r="Z45" i="8"/>
  <c r="X47" i="8"/>
  <c r="Z47" i="8" s="1"/>
  <c r="X47" i="6"/>
  <c r="Z47" i="6" s="1"/>
  <c r="Z45" i="6"/>
  <c r="X47" i="18"/>
  <c r="Z47" i="18" s="1"/>
  <c r="Z45" i="18"/>
  <c r="Z45" i="12"/>
  <c r="X47" i="12"/>
  <c r="Z47" i="12" s="1"/>
  <c r="X47" i="7"/>
  <c r="Z47" i="7" s="1"/>
  <c r="Z45" i="7"/>
  <c r="Z45" i="4"/>
  <c r="X47" i="4"/>
  <c r="Z47" i="4" s="1"/>
  <c r="Z45" i="16"/>
  <c r="X47" i="16"/>
  <c r="Z47" i="16" s="1"/>
  <c r="X47" i="11"/>
  <c r="Z47" i="11" s="1"/>
  <c r="Z45" i="11"/>
  <c r="X47" i="14"/>
  <c r="Z47" i="14" s="1"/>
  <c r="Z45" i="14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<sst xmlns="http://schemas.openxmlformats.org/spreadsheetml/2006/main" count="2380" uniqueCount="92">
  <si>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</si>
  <si>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</si>
  <si>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</si>
  <si>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</si>
  <si>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</si>
  <si>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</si>
  <si>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</si>
  <si>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</si>
  <si>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</si>
  <si>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</si>
  <si>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</si>
  <si>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</si>
  <si>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</si>
  <si>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</si>
  <si>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</si>
  <si>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</si>
  <si>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</si>
  <si>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</si>
  <si>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</si>
  <si>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</si>
  <si>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</si>
  <si>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</si>
  <si>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</si>
  <si>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</si>
  <si>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</si>
  <si>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</si>
  <si>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</si>
  <si>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</si>
  <si>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</si>
  <si>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</si>
  <si>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</si>
  <si>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</si>
  <si>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</si>
  <si>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</si>
  <si>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</si>
  <si>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</si>
  <si>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</si>
  <si>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</si>
  <si>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</si>
  <si>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</si>
  <si>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</si>
  <si>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</si>
  <si>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</si>
  <si>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</si>
  <si>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</si>
  <si>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</si>
  <si>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</si>
  <si>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</si>
  <si>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</si>
  <si>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</si>
  <si>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</si>
  <si>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</si>
  <si>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</si>
  <si>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</si>
  <si>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</si>
  <si>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</si>
  <si>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</si>
  <si>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</si>
  <si>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</si>
  <si>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</si>
  <si>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</si>
  <si>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</si>
  <si>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</si>
  <si>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</si>
  <si>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</si>
  <si>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</si>
  <si>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</si>
  <si>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</si>
  <si>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</si>
  <si>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</si>
  <si>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</si>
  <si>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</si>
  <si>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Water management                                   ) for 1st Quarter ended 30 September 2021 (Figures Finalised as at 2021/10/29)</t>
  </si>
  <si>
    <t>Gauteng: Mogale City (GT481) - Table C4 Quarterly Budgeted Financial Performance ( Water management                                   ) for 1st Quarter ended 30 September 2021 (Figures Finalised as at 2021/10/29)</t>
  </si>
  <si>
    <t>Kwazulu-Natal: Msunduzi (KZN225) - Table C4 Quarterly Budgeted Financial Performance ( Water management                                   ) for 1st Quarter ended 30 September 2021 (Figures Finalised as at 2021/10/29)</t>
  </si>
  <si>
    <t>Kwazulu-Natal: Newcastle (KZN252) - Table C4 Quarterly Budgeted Financial Performance ( Water management                                   ) for 1st Quarter ended 30 September 2021 (Figures Finalised as at 2021/10/29)</t>
  </si>
  <si>
    <t>Kwazulu-Natal: uMhlathuze (KZN282) - Table C4 Quarterly Budgeted Financial Performance ( Water management                                   ) for 1st Quarter ended 30 September 2021 (Figures Finalised as at 2021/10/29)</t>
  </si>
  <si>
    <t>Limpopo: Polokwane (LIM354) - Table C4 Quarterly Budgeted Financial Performance ( Water management                                   ) for 1st Quarter ended 30 September 2021 (Figures Finalised as at 2021/10/29)</t>
  </si>
  <si>
    <t>Mpumalanga: Govan Mbeki (MP307) - Table C4 Quarterly Budgeted Financial Performance ( Water management                                   ) for 1st Quarter ended 30 September 2021 (Figures Finalised as at 2021/10/29)</t>
  </si>
  <si>
    <t>Mpumalanga: Emalahleni (MP) (MP312) - Table C4 Quarterly Budgeted Financial Performance ( Water management                                   ) for 1st Quarter ended 30 September 2021 (Figures Finalised as at 2021/10/29)</t>
  </si>
  <si>
    <t>Mpumalanga: Steve Tshwete (MP313) - Table C4 Quarterly Budgeted Financial Performance ( Water management                                   ) for 1st Quarter ended 30 September 2021 (Figures Finalised as at 2021/10/29)</t>
  </si>
  <si>
    <t>Mpumalanga: City of Mbombela (MP326) - Table C4 Quarterly Budgeted Financial Performance ( Water management                                   ) for 1st Quarter ended 30 September 2021 (Figures Finalised as at 2021/10/29)</t>
  </si>
  <si>
    <t>Northern Cape: Sol Plaatje (NC091) - Table C4 Quarterly Budgeted Financial Performance ( Water management                                   ) for 1st Quarter ended 30 September 2021 (Figures Finalised as at 2021/10/29)</t>
  </si>
  <si>
    <t>North West: Madibeng (NW372) - Table C4 Quarterly Budgeted Financial Performance ( Water management                                   ) for 1st Quarter ended 30 September 2021 (Figures Finalised as at 2021/10/29)</t>
  </si>
  <si>
    <t>North West: Rustenburg (NW373) - Table C4 Quarterly Budgeted Financial Performance ( Water management                                   ) for 1st Quarter ended 30 September 2021 (Figures Finalised as at 2021/10/29)</t>
  </si>
  <si>
    <t>North West: City of Matlosana (NW403) - Table C4 Quarterly Budgeted Financial Performance ( Water management                                   ) for 1st Quarter ended 30 September 2021 (Figures Finalised as at 2021/10/29)</t>
  </si>
  <si>
    <t>North West: J B Marks (NW405) - Table C4 Quarterly Budgeted Financial Performance ( Water management                                   ) for 1st Quarter ended 30 September 2021 (Figures Finalised as at 2021/10/29)</t>
  </si>
  <si>
    <t>Western Cape: Drakenstein (WC023) - Table C4 Quarterly Budgeted Financial Performance ( Water management                                   ) for 1st Quarter ended 30 September 2021 (Figures Finalised as at 2021/10/29)</t>
  </si>
  <si>
    <t>Western Cape: Stellenbosch (WC024) - Table C4 Quarterly Budgeted Financial Performance ( Water management                                   ) for 1st Quarter ended 30 September 2021 (Figures Finalised as at 2021/10/29)</t>
  </si>
  <si>
    <t>Western Cape: George (WC044)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</si>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</sst>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976129</v>
      </c>
      <c r="D6" s="6"/>
      <c r="E6" s="7">
        <v>310145</v>
      </c>
      <c r="F6" s="8">
        <v>310145</v>
      </c>
      <c r="G6" s="8">
        <v>-43686</v>
      </c>
      <c r="H6" s="8">
        <v>-57390</v>
      </c>
      <c r="I6" s="8">
        <v>-28366</v>
      </c>
      <c r="J6" s="8">
        <v>-129442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-129442</v>
      </c>
      <c r="X6" s="8">
        <v>77532</v>
      </c>
      <c r="Y6" s="8">
        <v>-206974</v>
      </c>
      <c r="Z6" s="2">
        <v>-266.95300005159163</v>
      </c>
      <c r="AA6" s="6">
        <v>310145</v>
      </c>
    </row>
    <row r="7" spans="1:27" ht="13.5" x14ac:dyDescent="0.25">
      <c r="A7" s="25" t="s">
        <v>35</v>
      </c>
      <c r="B7" s="24" t="s">
        <v>32</v>
      </c>
      <c r="C7" s="6">
        <v>5885058826</v>
      </c>
      <c r="D7" s="6"/>
      <c r="E7" s="7">
        <v>7111135616</v>
      </c>
      <c r="F7" s="8">
        <v>7111135616</v>
      </c>
      <c r="G7" s="8">
        <v>478729049</v>
      </c>
      <c r="H7" s="8">
        <v>631336456</v>
      </c>
      <c r="I7" s="8">
        <v>581881138</v>
      </c>
      <c r="J7" s="8">
        <v>1691946643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1691946643</v>
      </c>
      <c r="X7" s="8">
        <v>1691784779</v>
      </c>
      <c r="Y7" s="8">
        <v>161864</v>
      </c>
      <c r="Z7" s="2">
        <v>9.5676472568618602E-3</v>
      </c>
      <c r="AA7" s="6">
        <v>7111135616</v>
      </c>
    </row>
    <row r="8" spans="1:27" ht="13.5" x14ac:dyDescent="0.25">
      <c r="A8" s="25" t="s">
        <v>36</v>
      </c>
      <c r="B8" s="24" t="s">
        <v>32</v>
      </c>
      <c r="C8" s="6">
        <v>-333731</v>
      </c>
      <c r="D8" s="6"/>
      <c r="E8" s="7">
        <v>27350</v>
      </c>
      <c r="F8" s="8">
        <v>27350</v>
      </c>
      <c r="G8" s="8">
        <v>-31416</v>
      </c>
      <c r="H8" s="8">
        <v>-27542</v>
      </c>
      <c r="I8" s="8">
        <v>-23763</v>
      </c>
      <c r="J8" s="8">
        <v>-82721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-82721</v>
      </c>
      <c r="X8" s="8">
        <v>6837</v>
      </c>
      <c r="Y8" s="8">
        <v>-89558</v>
      </c>
      <c r="Z8" s="2">
        <v>-1309.9020038028375</v>
      </c>
      <c r="AA8" s="6">
        <v>27350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-11352</v>
      </c>
      <c r="X9" s="8"/>
      <c r="Y9" s="8">
        <v>-11352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1889404</v>
      </c>
      <c r="F11" s="8">
        <v>1889404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472350</v>
      </c>
      <c r="Y11" s="8">
        <v>-472350</v>
      </c>
      <c r="Z11" s="2">
        <v>-100</v>
      </c>
      <c r="AA11" s="6">
        <v>1889404</v>
      </c>
    </row>
    <row r="12" spans="1:27" ht="13.5" x14ac:dyDescent="0.25">
      <c r="A12" s="25" t="s">
        <v>39</v>
      </c>
      <c r="B12" s="29" t="s">
        <v>32</v>
      </c>
      <c r="C12" s="6">
        <v>43265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465997284</v>
      </c>
      <c r="D13" s="6"/>
      <c r="E13" s="7">
        <v>591492106</v>
      </c>
      <c r="F13" s="8">
        <v>591492106</v>
      </c>
      <c r="G13" s="8">
        <v>42190094</v>
      </c>
      <c r="H13" s="8">
        <v>42682996</v>
      </c>
      <c r="I13" s="8">
        <v>42930250</v>
      </c>
      <c r="J13" s="8">
        <v>127803340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127803340</v>
      </c>
      <c r="X13" s="8">
        <v>147121784</v>
      </c>
      <c r="Y13" s="8">
        <v>-19318444</v>
      </c>
      <c r="Z13" s="2">
        <v>-13.130920163393341</v>
      </c>
      <c r="AA13" s="6">
        <v>591492106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13419</v>
      </c>
      <c r="D15" s="6"/>
      <c r="E15" s="7">
        <v>1018054</v>
      </c>
      <c r="F15" s="8">
        <v>1018054</v>
      </c>
      <c r="G15" s="8">
        <v>24498</v>
      </c>
      <c r="H15" s="8">
        <v>256</v>
      </c>
      <c r="I15" s="8">
        <v>6655</v>
      </c>
      <c r="J15" s="8">
        <v>31409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31409</v>
      </c>
      <c r="X15" s="8">
        <v>241512</v>
      </c>
      <c r="Y15" s="8">
        <v>-210103</v>
      </c>
      <c r="Z15" s="2">
        <v>-86.994849117228128</v>
      </c>
      <c r="AA15" s="6">
        <v>1018054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1273130971</v>
      </c>
      <c r="D18" s="6"/>
      <c r="E18" s="7">
        <v>1284009265</v>
      </c>
      <c r="F18" s="8">
        <v>1284009265</v>
      </c>
      <c r="G18" s="8">
        <v>172860355</v>
      </c>
      <c r="H18" s="8">
        <v>36590710</v>
      </c>
      <c r="I18" s="8">
        <v>198791092</v>
      </c>
      <c r="J18" s="8">
        <v>408242157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408242157</v>
      </c>
      <c r="X18" s="8">
        <v>339952092</v>
      </c>
      <c r="Y18" s="8">
        <v>68290065</v>
      </c>
      <c r="Z18" s="2">
        <v>20.088143772917274</v>
      </c>
      <c r="AA18" s="6">
        <v>1284009265</v>
      </c>
    </row>
    <row r="19" spans="1:27" ht="13.5" x14ac:dyDescent="0.25">
      <c r="A19" s="23" t="s">
        <v>46</v>
      </c>
      <c r="B19" s="29" t="s">
        <v>32</v>
      </c>
      <c r="C19" s="6">
        <v>19604145</v>
      </c>
      <c r="D19" s="6"/>
      <c r="E19" s="7">
        <v>26856210</v>
      </c>
      <c r="F19" s="26">
        <v>26856210</v>
      </c>
      <c r="G19" s="26">
        <v>473436</v>
      </c>
      <c r="H19" s="26">
        <v>2790925</v>
      </c>
      <c r="I19" s="26">
        <v>1606951</v>
      </c>
      <c r="J19" s="26">
        <v>4871312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4871312</v>
      </c>
      <c r="X19" s="26">
        <v>6112910</v>
      </c>
      <c r="Y19" s="26">
        <v>-1241598</v>
      </c>
      <c r="Z19" s="27">
        <v>-20.311079338645587</v>
      </c>
      <c r="AA19" s="28">
        <v>26856210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7284713</v>
      </c>
      <c r="F20" s="8">
        <v>7284713</v>
      </c>
      <c r="G20" s="8">
        <v>28770760</v>
      </c>
      <c r="H20" s="8">
        <v>25029016</v>
      </c>
      <c r="I20" s="30">
        <v>26627394</v>
      </c>
      <c r="J20" s="8">
        <v>80427170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80427170</v>
      </c>
      <c r="X20" s="8">
        <v>1215378</v>
      </c>
      <c r="Y20" s="8">
        <v>79211792</v>
      </c>
      <c r="Z20" s="2">
        <v>6517.4613988405254</v>
      </c>
      <c r="AA20" s="6">
        <v>7284713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7646945980</v>
      </c>
      <c r="D21" s="33">
        <f t="shared" si="0"/>
        <v>0</v>
      </c>
      <c r="E21" s="34">
        <f t="shared" si="0"/>
        <v>9028122759</v>
      </c>
      <c r="F21" s="35">
        <f t="shared" si="0"/>
        <v>9028122759</v>
      </c>
      <c r="G21" s="35">
        <f t="shared" si="0"/>
        <v>723207047</v>
      </c>
      <c r="H21" s="35">
        <f t="shared" si="0"/>
        <v>738342213</v>
      </c>
      <c r="I21" s="35">
        <f t="shared" si="0"/>
        <v>851788217</v>
      </c>
      <c r="J21" s="35">
        <f t="shared" si="0"/>
        <v>2313337477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2313337477</v>
      </c>
      <c r="X21" s="35">
        <f t="shared" si="0"/>
        <v>2188008924</v>
      </c>
      <c r="Y21" s="35">
        <f t="shared" si="0"/>
        <v>125328553</v>
      </c>
      <c r="Z21" s="36">
        <f>+IF(X21&lt;&gt;0,+(Y21/X21)*100,0)</f>
        <v>5.7279726615959632</v>
      </c>
      <c r="AA21" s="33">
        <f>SUM(AA5:AA20)</f>
        <v>9028122759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987342054</v>
      </c>
      <c r="D24" s="6"/>
      <c r="E24" s="7">
        <v>1082334617</v>
      </c>
      <c r="F24" s="8">
        <v>1082334617</v>
      </c>
      <c r="G24" s="8">
        <v>81095507</v>
      </c>
      <c r="H24" s="8">
        <v>80844535</v>
      </c>
      <c r="I24" s="8">
        <v>94811770</v>
      </c>
      <c r="J24" s="8">
        <v>256751812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256751812</v>
      </c>
      <c r="X24" s="8">
        <v>278607114</v>
      </c>
      <c r="Y24" s="8">
        <v>-21855302</v>
      </c>
      <c r="Z24" s="2">
        <v>-7.8444881346425337</v>
      </c>
      <c r="AA24" s="6">
        <v>1082334617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1918632484</v>
      </c>
      <c r="D26" s="6"/>
      <c r="E26" s="7">
        <v>1584818005</v>
      </c>
      <c r="F26" s="8">
        <v>1584818005</v>
      </c>
      <c r="G26" s="8">
        <v>3044607</v>
      </c>
      <c r="H26" s="8">
        <v>38654046</v>
      </c>
      <c r="I26" s="8">
        <v>2752931122</v>
      </c>
      <c r="J26" s="8">
        <v>2794629775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2794629775</v>
      </c>
      <c r="X26" s="8">
        <v>394479508</v>
      </c>
      <c r="Y26" s="8">
        <v>2400150267</v>
      </c>
      <c r="Z26" s="2">
        <v>608.4347141803878</v>
      </c>
      <c r="AA26" s="6">
        <v>1584818005</v>
      </c>
    </row>
    <row r="27" spans="1:27" ht="13.5" x14ac:dyDescent="0.25">
      <c r="A27" s="25" t="s">
        <v>53</v>
      </c>
      <c r="B27" s="24" t="s">
        <v>32</v>
      </c>
      <c r="C27" s="6">
        <v>1050291949</v>
      </c>
      <c r="D27" s="6"/>
      <c r="E27" s="7">
        <v>852140127</v>
      </c>
      <c r="F27" s="8">
        <v>852140127</v>
      </c>
      <c r="G27" s="8">
        <v>22133902</v>
      </c>
      <c r="H27" s="8">
        <v>33609900</v>
      </c>
      <c r="I27" s="8">
        <v>58854946</v>
      </c>
      <c r="J27" s="8">
        <v>114598748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114598748</v>
      </c>
      <c r="X27" s="8">
        <v>197102942</v>
      </c>
      <c r="Y27" s="8">
        <v>-82504194</v>
      </c>
      <c r="Z27" s="2">
        <v>-41.858428475410584</v>
      </c>
      <c r="AA27" s="6">
        <v>852140127</v>
      </c>
    </row>
    <row r="28" spans="1:27" ht="13.5" x14ac:dyDescent="0.25">
      <c r="A28" s="25" t="s">
        <v>54</v>
      </c>
      <c r="B28" s="24" t="s">
        <v>32</v>
      </c>
      <c r="C28" s="6">
        <v>77823082</v>
      </c>
      <c r="D28" s="6"/>
      <c r="E28" s="7">
        <v>89486934</v>
      </c>
      <c r="F28" s="8">
        <v>89486934</v>
      </c>
      <c r="G28" s="8">
        <v>1768685</v>
      </c>
      <c r="H28" s="8">
        <v>1808999</v>
      </c>
      <c r="I28" s="8">
        <v>1791378</v>
      </c>
      <c r="J28" s="8">
        <v>5369062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5369062</v>
      </c>
      <c r="X28" s="8">
        <v>16994448</v>
      </c>
      <c r="Y28" s="8">
        <v>-11625386</v>
      </c>
      <c r="Z28" s="2">
        <v>-68.406964439209787</v>
      </c>
      <c r="AA28" s="6">
        <v>89486934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4991686300</v>
      </c>
      <c r="D30" s="6"/>
      <c r="E30" s="7">
        <v>4575883411</v>
      </c>
      <c r="F30" s="8">
        <v>4575683411</v>
      </c>
      <c r="G30" s="8">
        <v>156316624</v>
      </c>
      <c r="H30" s="8">
        <v>305383970</v>
      </c>
      <c r="I30" s="8">
        <v>460415247</v>
      </c>
      <c r="J30" s="8">
        <v>922115841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922115841</v>
      </c>
      <c r="X30" s="8">
        <v>1122435376</v>
      </c>
      <c r="Y30" s="8">
        <v>-200319535</v>
      </c>
      <c r="Z30" s="2">
        <v>-17.846865778043689</v>
      </c>
      <c r="AA30" s="6">
        <v>4575683411</v>
      </c>
    </row>
    <row r="31" spans="1:27" ht="13.5" x14ac:dyDescent="0.25">
      <c r="A31" s="25" t="s">
        <v>57</v>
      </c>
      <c r="B31" s="24" t="s">
        <v>32</v>
      </c>
      <c r="C31" s="6">
        <v>725390706</v>
      </c>
      <c r="D31" s="6"/>
      <c r="E31" s="7">
        <v>752852336</v>
      </c>
      <c r="F31" s="8">
        <v>752652336</v>
      </c>
      <c r="G31" s="8">
        <v>29699037</v>
      </c>
      <c r="H31" s="8">
        <v>54307322</v>
      </c>
      <c r="I31" s="8">
        <v>60679150</v>
      </c>
      <c r="J31" s="8">
        <v>144685509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144685509</v>
      </c>
      <c r="X31" s="8">
        <v>180330400</v>
      </c>
      <c r="Y31" s="8">
        <v>-35644891</v>
      </c>
      <c r="Z31" s="2">
        <v>-19.76643483295107</v>
      </c>
      <c r="AA31" s="6">
        <v>752652336</v>
      </c>
    </row>
    <row r="32" spans="1:27" ht="13.5" x14ac:dyDescent="0.25">
      <c r="A32" s="25" t="s">
        <v>45</v>
      </c>
      <c r="B32" s="24" t="s">
        <v>32</v>
      </c>
      <c r="C32" s="6">
        <v>289104</v>
      </c>
      <c r="D32" s="6"/>
      <c r="E32" s="7">
        <v>1790159</v>
      </c>
      <c r="F32" s="8">
        <v>1790159</v>
      </c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>
        <v>447540</v>
      </c>
      <c r="Y32" s="8">
        <v>-249672</v>
      </c>
      <c r="Z32" s="2">
        <v>-55.787639093712293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327757922</v>
      </c>
      <c r="D33" s="6"/>
      <c r="E33" s="7">
        <v>249012053</v>
      </c>
      <c r="F33" s="8">
        <v>249012053</v>
      </c>
      <c r="G33" s="8">
        <v>16808792</v>
      </c>
      <c r="H33" s="8">
        <v>18291799</v>
      </c>
      <c r="I33" s="8">
        <v>32132473</v>
      </c>
      <c r="J33" s="8">
        <v>67233064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67233064</v>
      </c>
      <c r="X33" s="8">
        <v>62361880</v>
      </c>
      <c r="Y33" s="8">
        <v>4871184</v>
      </c>
      <c r="Z33" s="2">
        <v>7.8111564308195964</v>
      </c>
      <c r="AA33" s="6">
        <v>249012053</v>
      </c>
    </row>
    <row r="34" spans="1:27" ht="13.5" x14ac:dyDescent="0.25">
      <c r="A34" s="23" t="s">
        <v>59</v>
      </c>
      <c r="B34" s="29" t="s">
        <v>32</v>
      </c>
      <c r="C34" s="6">
        <v>5520368</v>
      </c>
      <c r="D34" s="6"/>
      <c r="E34" s="7">
        <v>255059093</v>
      </c>
      <c r="F34" s="8">
        <v>255059093</v>
      </c>
      <c r="G34" s="8">
        <v>16909557</v>
      </c>
      <c r="H34" s="8">
        <v>13623207</v>
      </c>
      <c r="I34" s="8">
        <v>18005121</v>
      </c>
      <c r="J34" s="8">
        <v>48537885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48537885</v>
      </c>
      <c r="X34" s="8">
        <v>61957212</v>
      </c>
      <c r="Y34" s="8">
        <v>-13419327</v>
      </c>
      <c r="Z34" s="2">
        <v>-21.659023327260112</v>
      </c>
      <c r="AA34" s="6">
        <v>255059093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10084733969</v>
      </c>
      <c r="D35" s="33">
        <f>SUM(D24:D34)</f>
        <v>0</v>
      </c>
      <c r="E35" s="34">
        <f t="shared" si="1"/>
        <v>9443376735</v>
      </c>
      <c r="F35" s="35">
        <f t="shared" si="1"/>
        <v>9442976735</v>
      </c>
      <c r="G35" s="35">
        <f t="shared" si="1"/>
        <v>327842667</v>
      </c>
      <c r="H35" s="35">
        <f t="shared" si="1"/>
        <v>546589734</v>
      </c>
      <c r="I35" s="35">
        <f t="shared" si="1"/>
        <v>3479687163</v>
      </c>
      <c r="J35" s="35">
        <f t="shared" si="1"/>
        <v>4354119564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4354119564</v>
      </c>
      <c r="X35" s="35">
        <f t="shared" si="1"/>
        <v>2314716420</v>
      </c>
      <c r="Y35" s="35">
        <f t="shared" si="1"/>
        <v>2039403144</v>
      </c>
      <c r="Z35" s="36">
        <f>+IF(X35&lt;&gt;0,+(Y35/X35)*100,0)</f>
        <v>88.105960902113452</v>
      </c>
      <c r="AA35" s="33">
        <f>SUM(AA24:AA34)</f>
        <v>9442976735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-2437787989</v>
      </c>
      <c r="D37" s="46">
        <f>+D21-D35</f>
        <v>0</v>
      </c>
      <c r="E37" s="47">
        <f t="shared" si="2"/>
        <v>-415253976</v>
      </c>
      <c r="F37" s="48">
        <f t="shared" si="2"/>
        <v>-414853976</v>
      </c>
      <c r="G37" s="48">
        <f t="shared" si="2"/>
        <v>395364380</v>
      </c>
      <c r="H37" s="48">
        <f t="shared" si="2"/>
        <v>191752479</v>
      </c>
      <c r="I37" s="48">
        <f t="shared" si="2"/>
        <v>-2627898946</v>
      </c>
      <c r="J37" s="48">
        <f t="shared" si="2"/>
        <v>-2040782087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-2040782087</v>
      </c>
      <c r="X37" s="48">
        <f>IF(F21=F35,0,X21-X35)</f>
        <v>-126707496</v>
      </c>
      <c r="Y37" s="48">
        <f t="shared" si="2"/>
        <v>-1914074591</v>
      </c>
      <c r="Z37" s="49">
        <f>+IF(X37&lt;&gt;0,+(Y37/X37)*100,0)</f>
        <v>1510.6245892508207</v>
      </c>
      <c r="AA37" s="46">
        <f>+AA21-AA35</f>
        <v>-414853976</v>
      </c>
    </row>
    <row r="38" spans="1:27" ht="23.1" customHeight="1" x14ac:dyDescent="0.25">
      <c r="A38" s="50" t="s">
        <v>62</v>
      </c>
      <c r="B38" s="29" t="s">
        <v>32</v>
      </c>
      <c r="C38" s="6">
        <v>510922568</v>
      </c>
      <c r="D38" s="6"/>
      <c r="E38" s="7">
        <v>669562385</v>
      </c>
      <c r="F38" s="8">
        <v>669562385</v>
      </c>
      <c r="G38" s="8">
        <v>11838206</v>
      </c>
      <c r="H38" s="8">
        <v>-20270552</v>
      </c>
      <c r="I38" s="8">
        <v>44324209</v>
      </c>
      <c r="J38" s="8">
        <v>35891863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35891863</v>
      </c>
      <c r="X38" s="8">
        <v>175996665</v>
      </c>
      <c r="Y38" s="8">
        <v>-140104802</v>
      </c>
      <c r="Z38" s="2">
        <v>-79.606509589258408</v>
      </c>
      <c r="AA38" s="6">
        <v>669562385</v>
      </c>
    </row>
    <row r="39" spans="1:27" ht="57" customHeight="1" x14ac:dyDescent="0.25">
      <c r="A39" s="50" t="s">
        <v>63</v>
      </c>
      <c r="B39" s="29" t="s">
        <v>32</v>
      </c>
      <c r="C39" s="28">
        <v>8759421</v>
      </c>
      <c r="D39" s="28"/>
      <c r="E39" s="7">
        <v>5383684</v>
      </c>
      <c r="F39" s="26">
        <v>5383684</v>
      </c>
      <c r="G39" s="26">
        <v>1435345</v>
      </c>
      <c r="H39" s="26">
        <v>-537346</v>
      </c>
      <c r="I39" s="26">
        <v>990696</v>
      </c>
      <c r="J39" s="26">
        <v>1888695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1888695</v>
      </c>
      <c r="X39" s="26">
        <v>1345919</v>
      </c>
      <c r="Y39" s="26">
        <v>542776</v>
      </c>
      <c r="Z39" s="27">
        <v>40.327538284250394</v>
      </c>
      <c r="AA39" s="28">
        <v>5383684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-1916782263</v>
      </c>
      <c r="D41" s="56">
        <f>SUM(D37:D40)</f>
        <v>0</v>
      </c>
      <c r="E41" s="57">
        <f t="shared" si="3"/>
        <v>259692093</v>
      </c>
      <c r="F41" s="58">
        <f t="shared" si="3"/>
        <v>260092093</v>
      </c>
      <c r="G41" s="58">
        <f t="shared" si="3"/>
        <v>408637931</v>
      </c>
      <c r="H41" s="58">
        <f t="shared" si="3"/>
        <v>170944581</v>
      </c>
      <c r="I41" s="58">
        <f t="shared" si="3"/>
        <v>-2582584041</v>
      </c>
      <c r="J41" s="58">
        <f t="shared" si="3"/>
        <v>-2003001529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-2003001529</v>
      </c>
      <c r="X41" s="58">
        <f t="shared" si="3"/>
        <v>50635088</v>
      </c>
      <c r="Y41" s="58">
        <f t="shared" si="3"/>
        <v>-2053636617</v>
      </c>
      <c r="Z41" s="59">
        <f>+IF(X41&lt;&gt;0,+(Y41/X41)*100,0)</f>
        <v>-4055.7579696514003</v>
      </c>
      <c r="AA41" s="56">
        <f>SUM(AA37:AA40)</f>
        <v>260092093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-1916782263</v>
      </c>
      <c r="D43" s="64">
        <f>+D41-D42</f>
        <v>0</v>
      </c>
      <c r="E43" s="65">
        <f t="shared" si="4"/>
        <v>259692093</v>
      </c>
      <c r="F43" s="66">
        <f t="shared" si="4"/>
        <v>260092093</v>
      </c>
      <c r="G43" s="66">
        <f t="shared" si="4"/>
        <v>408637931</v>
      </c>
      <c r="H43" s="66">
        <f t="shared" si="4"/>
        <v>170944581</v>
      </c>
      <c r="I43" s="66">
        <f t="shared" si="4"/>
        <v>-2582584041</v>
      </c>
      <c r="J43" s="66">
        <f t="shared" si="4"/>
        <v>-2003001529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-2003001529</v>
      </c>
      <c r="X43" s="66">
        <f t="shared" si="4"/>
        <v>50635088</v>
      </c>
      <c r="Y43" s="66">
        <f t="shared" si="4"/>
        <v>-2053636617</v>
      </c>
      <c r="Z43" s="67">
        <f>+IF(X43&lt;&gt;0,+(Y43/X43)*100,0)</f>
        <v>-4055.7579696514003</v>
      </c>
      <c r="AA43" s="64">
        <f>+AA41-AA42</f>
        <v>260092093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-1916782263</v>
      </c>
      <c r="D45" s="56">
        <f>SUM(D43:D44)</f>
        <v>0</v>
      </c>
      <c r="E45" s="57">
        <f t="shared" si="5"/>
        <v>259692093</v>
      </c>
      <c r="F45" s="58">
        <f t="shared" si="5"/>
        <v>260092093</v>
      </c>
      <c r="G45" s="58">
        <f t="shared" si="5"/>
        <v>408637931</v>
      </c>
      <c r="H45" s="58">
        <f t="shared" si="5"/>
        <v>170944581</v>
      </c>
      <c r="I45" s="58">
        <f t="shared" si="5"/>
        <v>-2582584041</v>
      </c>
      <c r="J45" s="58">
        <f t="shared" si="5"/>
        <v>-2003001529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-2003001529</v>
      </c>
      <c r="X45" s="58">
        <f t="shared" si="5"/>
        <v>50635088</v>
      </c>
      <c r="Y45" s="58">
        <f t="shared" si="5"/>
        <v>-2053636617</v>
      </c>
      <c r="Z45" s="59">
        <f>+IF(X45&lt;&gt;0,+(Y45/X45)*100,0)</f>
        <v>-4055.7579696514003</v>
      </c>
      <c r="AA45" s="56">
        <f>SUM(AA43:AA44)</f>
        <v>260092093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-1916782263</v>
      </c>
      <c r="D47" s="71">
        <f>SUM(D45:D46)</f>
        <v>0</v>
      </c>
      <c r="E47" s="72">
        <f t="shared" si="6"/>
        <v>259692093</v>
      </c>
      <c r="F47" s="73">
        <f t="shared" si="6"/>
        <v>260092093</v>
      </c>
      <c r="G47" s="73">
        <f t="shared" si="6"/>
        <v>408637931</v>
      </c>
      <c r="H47" s="74">
        <f t="shared" si="6"/>
        <v>170944581</v>
      </c>
      <c r="I47" s="74">
        <f t="shared" si="6"/>
        <v>-2582584041</v>
      </c>
      <c r="J47" s="74">
        <f t="shared" si="6"/>
        <v>-2003001529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-2003001529</v>
      </c>
      <c r="X47" s="74">
        <f t="shared" si="6"/>
        <v>50635088</v>
      </c>
      <c r="Y47" s="74">
        <f t="shared" si="6"/>
        <v>-2053636617</v>
      </c>
      <c r="Z47" s="75">
        <f>+IF(X47&lt;&gt;0,+(Y47/X47)*100,0)</f>
        <v>-4055.7579696514003</v>
      </c>
      <c r="AA47" s="76">
        <f>SUM(AA45:AA46)</f>
        <v>260092093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99953609</v>
      </c>
      <c r="X7" s="8">
        <v>100894431</v>
      </c>
      <c r="Y7" s="8">
        <v>-940822</v>
      </c>
      <c r="Z7" s="2">
        <v>-0.93248159554019383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25182366</v>
      </c>
      <c r="X13" s="8">
        <v>33471345</v>
      </c>
      <c r="Y13" s="8">
        <v>-8288979</v>
      </c>
      <c r="Z13" s="2">
        <v>-24.764403701136001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125135975</v>
      </c>
      <c r="X21" s="35">
        <f t="shared" si="0"/>
        <v>134365776</v>
      </c>
      <c r="Y21" s="35">
        <f t="shared" si="0"/>
        <v>-9229801</v>
      </c>
      <c r="Z21" s="36">
        <f>+IF(X21&lt;&gt;0,+(Y21/X21)*100,0)</f>
        <v>-6.8691606410251378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14163000</v>
      </c>
      <c r="X24" s="8">
        <v>13925355</v>
      </c>
      <c r="Y24" s="8">
        <v>237645</v>
      </c>
      <c r="Z24" s="2">
        <v>1.7065633156210382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228653037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419340</v>
      </c>
      <c r="X26" s="8">
        <v>35600001</v>
      </c>
      <c r="Y26" s="8">
        <v>-35180661</v>
      </c>
      <c r="Z26" s="2">
        <v>-98.822078684773075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1948401</v>
      </c>
      <c r="Y27" s="8">
        <v>-1948401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1223599</v>
      </c>
      <c r="X30" s="8">
        <v>171524907</v>
      </c>
      <c r="Y30" s="8">
        <v>-170301308</v>
      </c>
      <c r="Z30" s="2">
        <v>-99.286634797592399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2754286</v>
      </c>
      <c r="X31" s="8">
        <v>1417380</v>
      </c>
      <c r="Y31" s="8">
        <v>1336906</v>
      </c>
      <c r="Z31" s="2">
        <v>94.322341221126308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1279812</v>
      </c>
      <c r="X33" s="8">
        <v>2088237</v>
      </c>
      <c r="Y33" s="8">
        <v>-808425</v>
      </c>
      <c r="Z33" s="2">
        <v>-38.713278234223417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995484969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19840037</v>
      </c>
      <c r="X35" s="35">
        <f t="shared" si="1"/>
        <v>226504281</v>
      </c>
      <c r="Y35" s="35">
        <f t="shared" si="1"/>
        <v>-206664244</v>
      </c>
      <c r="Z35" s="36">
        <f>+IF(X35&lt;&gt;0,+(Y35/X35)*100,0)</f>
        <v>-91.240767321302869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-491707092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105295938</v>
      </c>
      <c r="X37" s="48">
        <f>IF(F21=F35,0,X21-X35)</f>
        <v>-92138505</v>
      </c>
      <c r="Y37" s="48">
        <f t="shared" si="2"/>
        <v>197434443</v>
      </c>
      <c r="Z37" s="49">
        <f>+IF(X37&lt;&gt;0,+(Y37/X37)*100,0)</f>
        <v>-214.28005913488613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-491707092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105295938</v>
      </c>
      <c r="X41" s="58">
        <f t="shared" si="3"/>
        <v>-92138505</v>
      </c>
      <c r="Y41" s="58">
        <f t="shared" si="3"/>
        <v>197434443</v>
      </c>
      <c r="Z41" s="59">
        <f>+IF(X41&lt;&gt;0,+(Y41/X41)*100,0)</f>
        <v>-214.28005913488613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-491707092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105295938</v>
      </c>
      <c r="X43" s="66">
        <f t="shared" si="4"/>
        <v>-92138505</v>
      </c>
      <c r="Y43" s="66">
        <f t="shared" si="4"/>
        <v>197434443</v>
      </c>
      <c r="Z43" s="67">
        <f>+IF(X43&lt;&gt;0,+(Y43/X43)*100,0)</f>
        <v>-214.28005913488613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-491707092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105295938</v>
      </c>
      <c r="X45" s="58">
        <f t="shared" si="5"/>
        <v>-92138505</v>
      </c>
      <c r="Y45" s="58">
        <f t="shared" si="5"/>
        <v>197434443</v>
      </c>
      <c r="Z45" s="59">
        <f>+IF(X45&lt;&gt;0,+(Y45/X45)*100,0)</f>
        <v>-214.28005913488613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-491707092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105295938</v>
      </c>
      <c r="X47" s="74">
        <f t="shared" si="6"/>
        <v>-92138505</v>
      </c>
      <c r="Y47" s="74">
        <f t="shared" si="6"/>
        <v>197434443</v>
      </c>
      <c r="Z47" s="75">
        <f>+IF(X47&lt;&gt;0,+(Y47/X47)*100,0)</f>
        <v>-214.28005913488613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53391</v>
      </c>
      <c r="X6" s="8">
        <v>61572</v>
      </c>
      <c r="Y6" s="8">
        <v>-8181</v>
      </c>
      <c r="Z6" s="2">
        <v>-13.286883648411616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230320031</v>
      </c>
      <c r="X7" s="8">
        <v>232153905</v>
      </c>
      <c r="Y7" s="8">
        <v>-1833874</v>
      </c>
      <c r="Z7" s="2">
        <v>-0.78993889850786703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6727700</v>
      </c>
      <c r="X13" s="8">
        <v>6809772</v>
      </c>
      <c r="Y13" s="8">
        <v>-82072</v>
      </c>
      <c r="Z13" s="2">
        <v>-1.2052092199268933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237101122</v>
      </c>
      <c r="X21" s="35">
        <f t="shared" si="0"/>
        <v>239025249</v>
      </c>
      <c r="Y21" s="35">
        <f t="shared" si="0"/>
        <v>-1924127</v>
      </c>
      <c r="Z21" s="36">
        <f>+IF(X21&lt;&gt;0,+(Y21/X21)*100,0)</f>
        <v>-0.80498901603487083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970242</v>
      </c>
      <c r="X24" s="8">
        <v>1576674</v>
      </c>
      <c r="Y24" s="8">
        <v>-606432</v>
      </c>
      <c r="Z24" s="2">
        <v>-38.462738651109866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2704856729</v>
      </c>
      <c r="X26" s="8">
        <v>98183547</v>
      </c>
      <c r="Y26" s="8">
        <v>2606673182</v>
      </c>
      <c r="Z26" s="2">
        <v>2654.8981592608379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9028657</v>
      </c>
      <c r="X27" s="8">
        <v>14726625</v>
      </c>
      <c r="Y27" s="8">
        <v>-5697968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216201324</v>
      </c>
      <c r="X30" s="8">
        <v>197623152</v>
      </c>
      <c r="Y30" s="8">
        <v>18578172</v>
      </c>
      <c r="Z30" s="2">
        <v>9.4008074519527955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7924</v>
      </c>
      <c r="X33" s="8">
        <v>11475</v>
      </c>
      <c r="Y33" s="8">
        <v>-3551</v>
      </c>
      <c r="Z33" s="2">
        <v>-30.945533769063182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2931064876</v>
      </c>
      <c r="X35" s="35">
        <f t="shared" si="1"/>
        <v>312121473</v>
      </c>
      <c r="Y35" s="35">
        <f t="shared" si="1"/>
        <v>2618943403</v>
      </c>
      <c r="Z35" s="36">
        <f>+IF(X35&lt;&gt;0,+(Y35/X35)*100,0)</f>
        <v>839.07825303643881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-2693963754</v>
      </c>
      <c r="X37" s="48">
        <f>IF(F21=F35,0,X21-X35)</f>
        <v>-73096224</v>
      </c>
      <c r="Y37" s="48">
        <f t="shared" si="2"/>
        <v>-2620867530</v>
      </c>
      <c r="Z37" s="49">
        <f>+IF(X37&lt;&gt;0,+(Y37/X37)*100,0)</f>
        <v>3585.5033086250805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13427</v>
      </c>
      <c r="X39" s="26">
        <v>6414</v>
      </c>
      <c r="Y39" s="26">
        <v>7013</v>
      </c>
      <c r="Z39" s="27">
        <v>109.33894605550358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-2693950327</v>
      </c>
      <c r="X41" s="58">
        <f t="shared" si="3"/>
        <v>-73089810</v>
      </c>
      <c r="Y41" s="58">
        <f t="shared" si="3"/>
        <v>-2620860517</v>
      </c>
      <c r="Z41" s="59">
        <f>+IF(X41&lt;&gt;0,+(Y41/X41)*100,0)</f>
        <v>3585.8083596058059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-2693950327</v>
      </c>
      <c r="X43" s="66">
        <f t="shared" si="4"/>
        <v>-73089810</v>
      </c>
      <c r="Y43" s="66">
        <f t="shared" si="4"/>
        <v>-2620860517</v>
      </c>
      <c r="Z43" s="67">
        <f>+IF(X43&lt;&gt;0,+(Y43/X43)*100,0)</f>
        <v>3585.8083596058059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-2693950327</v>
      </c>
      <c r="X45" s="58">
        <f t="shared" si="5"/>
        <v>-73089810</v>
      </c>
      <c r="Y45" s="58">
        <f t="shared" si="5"/>
        <v>-2620860517</v>
      </c>
      <c r="Z45" s="59">
        <f>+IF(X45&lt;&gt;0,+(Y45/X45)*100,0)</f>
        <v>3585.8083596058059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-2693950327</v>
      </c>
      <c r="X47" s="74">
        <f t="shared" si="6"/>
        <v>-73089810</v>
      </c>
      <c r="Y47" s="74">
        <f t="shared" si="6"/>
        <v>-2620860517</v>
      </c>
      <c r="Z47" s="75">
        <f>+IF(X47&lt;&gt;0,+(Y47/X47)*100,0)</f>
        <v>3585.8083596058059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-276373</v>
      </c>
      <c r="X6" s="8">
        <v>-18483</v>
      </c>
      <c r="Y6" s="8">
        <v>-257890</v>
      </c>
      <c r="Z6" s="2">
        <v>1395.2821511659363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98551846</v>
      </c>
      <c r="X7" s="8">
        <v>99893172</v>
      </c>
      <c r="Y7" s="8">
        <v>-1341326</v>
      </c>
      <c r="Z7" s="2">
        <v>-1.3427604441272523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-100986</v>
      </c>
      <c r="X8" s="8">
        <v>-2292</v>
      </c>
      <c r="Y8" s="8">
        <v>-98694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-11352</v>
      </c>
      <c r="X9" s="8"/>
      <c r="Y9" s="8">
        <v>-11352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11421963</v>
      </c>
      <c r="X18" s="8">
        <v>6851487</v>
      </c>
      <c r="Y18" s="8">
        <v>4570476</v>
      </c>
      <c r="Z18" s="2">
        <v>66.707796424338255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418134</v>
      </c>
      <c r="X19" s="26">
        <v>1123383</v>
      </c>
      <c r="Y19" s="26">
        <v>-705249</v>
      </c>
      <c r="Z19" s="27">
        <v>-62.779034398775849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110003232</v>
      </c>
      <c r="X21" s="35">
        <f t="shared" si="0"/>
        <v>107847267</v>
      </c>
      <c r="Y21" s="35">
        <f t="shared" si="0"/>
        <v>2155965</v>
      </c>
      <c r="Z21" s="36">
        <f>+IF(X21&lt;&gt;0,+(Y21/X21)*100,0)</f>
        <v>1.9990909922640878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9074628</v>
      </c>
      <c r="X24" s="8">
        <v>8934435</v>
      </c>
      <c r="Y24" s="8">
        <v>140193</v>
      </c>
      <c r="Z24" s="2">
        <v>1.5691311202107352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10002984</v>
      </c>
      <c r="Y26" s="8">
        <v>-10002984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11213574</v>
      </c>
      <c r="X27" s="8">
        <v>6444918</v>
      </c>
      <c r="Y27" s="8">
        <v>4768656</v>
      </c>
      <c r="Z27" s="2">
        <v>73.990949147840197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238101</v>
      </c>
      <c r="Y28" s="8">
        <v>-238101</v>
      </c>
      <c r="Z28" s="2">
        <v>-100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98116975</v>
      </c>
      <c r="X30" s="8">
        <v>84536715</v>
      </c>
      <c r="Y30" s="8">
        <v>13580260</v>
      </c>
      <c r="Z30" s="2">
        <v>16.064333704000681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25529163</v>
      </c>
      <c r="X31" s="8">
        <v>30560676</v>
      </c>
      <c r="Y31" s="8">
        <v>-5031513</v>
      </c>
      <c r="Z31" s="2">
        <v>-16.46401080918498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971262</v>
      </c>
      <c r="X33" s="8">
        <v>783639</v>
      </c>
      <c r="Y33" s="8">
        <v>187623</v>
      </c>
      <c r="Z33" s="2">
        <v>23.942529659703002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144905602</v>
      </c>
      <c r="X35" s="35">
        <f t="shared" si="1"/>
        <v>141501468</v>
      </c>
      <c r="Y35" s="35">
        <f t="shared" si="1"/>
        <v>3404134</v>
      </c>
      <c r="Z35" s="36">
        <f>+IF(X35&lt;&gt;0,+(Y35/X35)*100,0)</f>
        <v>2.4057234515757817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-34902370</v>
      </c>
      <c r="X37" s="48">
        <f>IF(F21=F35,0,X21-X35)</f>
        <v>-33654201</v>
      </c>
      <c r="Y37" s="48">
        <f t="shared" si="2"/>
        <v>-1248169</v>
      </c>
      <c r="Z37" s="49">
        <f>+IF(X37&lt;&gt;0,+(Y37/X37)*100,0)</f>
        <v>3.7088059229217771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3358351</v>
      </c>
      <c r="X38" s="8">
        <v>11250000</v>
      </c>
      <c r="Y38" s="8">
        <v>-7891649</v>
      </c>
      <c r="Z38" s="2">
        <v>-70.147991111111111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-31544019</v>
      </c>
      <c r="X41" s="58">
        <f t="shared" si="3"/>
        <v>-22404201</v>
      </c>
      <c r="Y41" s="58">
        <f t="shared" si="3"/>
        <v>-9139818</v>
      </c>
      <c r="Z41" s="59">
        <f>+IF(X41&lt;&gt;0,+(Y41/X41)*100,0)</f>
        <v>40.795108024606634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-31544019</v>
      </c>
      <c r="X43" s="66">
        <f t="shared" si="4"/>
        <v>-22404201</v>
      </c>
      <c r="Y43" s="66">
        <f t="shared" si="4"/>
        <v>-9139818</v>
      </c>
      <c r="Z43" s="67">
        <f>+IF(X43&lt;&gt;0,+(Y43/X43)*100,0)</f>
        <v>40.795108024606634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-31544019</v>
      </c>
      <c r="X45" s="58">
        <f t="shared" si="5"/>
        <v>-22404201</v>
      </c>
      <c r="Y45" s="58">
        <f t="shared" si="5"/>
        <v>-9139818</v>
      </c>
      <c r="Z45" s="59">
        <f>+IF(X45&lt;&gt;0,+(Y45/X45)*100,0)</f>
        <v>40.795108024606634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-31544019</v>
      </c>
      <c r="X47" s="74">
        <f t="shared" si="6"/>
        <v>-22404201</v>
      </c>
      <c r="Y47" s="74">
        <f t="shared" si="6"/>
        <v>-9139818</v>
      </c>
      <c r="Z47" s="75">
        <f>+IF(X47&lt;&gt;0,+(Y47/X47)*100,0)</f>
        <v>40.795108024606634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882</v>
      </c>
      <c r="Y6" s="8">
        <v>-882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187773570</v>
      </c>
      <c r="X7" s="8">
        <v>193304355</v>
      </c>
      <c r="Y7" s="8">
        <v>-5530785</v>
      </c>
      <c r="Z7" s="2">
        <v>-2.8611797183772709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25090836</v>
      </c>
      <c r="X13" s="8">
        <v>25330779</v>
      </c>
      <c r="Y13" s="8">
        <v>-239943</v>
      </c>
      <c r="Z13" s="2">
        <v>-0.94723893015686567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85275310</v>
      </c>
      <c r="X18" s="8">
        <v>42962793</v>
      </c>
      <c r="Y18" s="8">
        <v>42312517</v>
      </c>
      <c r="Z18" s="2">
        <v>98.486420563951697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298139716</v>
      </c>
      <c r="X21" s="35">
        <f t="shared" si="0"/>
        <v>261598809</v>
      </c>
      <c r="Y21" s="35">
        <f t="shared" si="0"/>
        <v>36540907</v>
      </c>
      <c r="Z21" s="36">
        <f>+IF(X21&lt;&gt;0,+(Y21/X21)*100,0)</f>
        <v>13.96830021500595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25658557</v>
      </c>
      <c r="X24" s="8">
        <v>27410847</v>
      </c>
      <c r="Y24" s="8">
        <v>-1752290</v>
      </c>
      <c r="Z24" s="2">
        <v>-6.3926882668018239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39584709</v>
      </c>
      <c r="X26" s="8"/>
      <c r="Y26" s="8">
        <v>39584709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13824544</v>
      </c>
      <c r="X27" s="8">
        <v>16266024</v>
      </c>
      <c r="Y27" s="8">
        <v>-2441480</v>
      </c>
      <c r="Z27" s="2">
        <v>-15.00969136649497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1259460</v>
      </c>
      <c r="X28" s="8">
        <v>1154319</v>
      </c>
      <c r="Y28" s="8">
        <v>105141</v>
      </c>
      <c r="Z28" s="2">
        <v>9.1084873418872938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191473575</v>
      </c>
      <c r="X30" s="8">
        <v>184144839</v>
      </c>
      <c r="Y30" s="8">
        <v>7328736</v>
      </c>
      <c r="Z30" s="2">
        <v>3.9798758628255668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112367</v>
      </c>
      <c r="X31" s="8">
        <v>1687947</v>
      </c>
      <c r="Y31" s="8">
        <v>-1575580</v>
      </c>
      <c r="Z31" s="2">
        <v>-93.342978185926455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197868</v>
      </c>
      <c r="X32" s="8"/>
      <c r="Y32" s="8">
        <v>197868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3061810</v>
      </c>
      <c r="X33" s="8">
        <v>7204548</v>
      </c>
      <c r="Y33" s="8">
        <v>-4142738</v>
      </c>
      <c r="Z33" s="2">
        <v>-57.501705866905183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-25236</v>
      </c>
      <c r="X34" s="8"/>
      <c r="Y34" s="8">
        <v>-25236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275147654</v>
      </c>
      <c r="X35" s="35">
        <f t="shared" si="1"/>
        <v>237868524</v>
      </c>
      <c r="Y35" s="35">
        <f t="shared" si="1"/>
        <v>37279130</v>
      </c>
      <c r="Z35" s="36">
        <f>+IF(X35&lt;&gt;0,+(Y35/X35)*100,0)</f>
        <v>15.672157615944176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22992062</v>
      </c>
      <c r="X37" s="48">
        <f>IF(F21=F35,0,X21-X35)</f>
        <v>23730285</v>
      </c>
      <c r="Y37" s="48">
        <f t="shared" si="2"/>
        <v>-738223</v>
      </c>
      <c r="Z37" s="49">
        <f>+IF(X37&lt;&gt;0,+(Y37/X37)*100,0)</f>
        <v>-3.1108897343626509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-6417398</v>
      </c>
      <c r="X38" s="8">
        <v>59824143</v>
      </c>
      <c r="Y38" s="8">
        <v>-66241541</v>
      </c>
      <c r="Z38" s="2">
        <v>-110.72710393862224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16574664</v>
      </c>
      <c r="X41" s="58">
        <f t="shared" si="3"/>
        <v>83554428</v>
      </c>
      <c r="Y41" s="58">
        <f t="shared" si="3"/>
        <v>-66979764</v>
      </c>
      <c r="Z41" s="59">
        <f>+IF(X41&lt;&gt;0,+(Y41/X41)*100,0)</f>
        <v>-80.163033370296063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16574664</v>
      </c>
      <c r="X43" s="66">
        <f t="shared" si="4"/>
        <v>83554428</v>
      </c>
      <c r="Y43" s="66">
        <f t="shared" si="4"/>
        <v>-66979764</v>
      </c>
      <c r="Z43" s="67">
        <f>+IF(X43&lt;&gt;0,+(Y43/X43)*100,0)</f>
        <v>-80.163033370296063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16574664</v>
      </c>
      <c r="X45" s="58">
        <f t="shared" si="5"/>
        <v>83554428</v>
      </c>
      <c r="Y45" s="58">
        <f t="shared" si="5"/>
        <v>-66979764</v>
      </c>
      <c r="Z45" s="59">
        <f>+IF(X45&lt;&gt;0,+(Y45/X45)*100,0)</f>
        <v>-80.163033370296063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16574664</v>
      </c>
      <c r="X47" s="74">
        <f t="shared" si="6"/>
        <v>83554428</v>
      </c>
      <c r="Y47" s="74">
        <f t="shared" si="6"/>
        <v>-66979764</v>
      </c>
      <c r="Z47" s="75">
        <f>+IF(X47&lt;&gt;0,+(Y47/X47)*100,0)</f>
        <v>-80.163033370296063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60795414</v>
      </c>
      <c r="X7" s="8">
        <v>47338581</v>
      </c>
      <c r="Y7" s="8">
        <v>13456833</v>
      </c>
      <c r="Z7" s="2">
        <v>28.426777304541513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18265</v>
      </c>
      <c r="X8" s="8">
        <v>9129</v>
      </c>
      <c r="Y8" s="8">
        <v>9136</v>
      </c>
      <c r="Z8" s="2">
        <v>100.0766787161792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39659495</v>
      </c>
      <c r="X18" s="8">
        <v>30156966</v>
      </c>
      <c r="Y18" s="8">
        <v>9502529</v>
      </c>
      <c r="Z18" s="2">
        <v>31.510228847291867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100473174</v>
      </c>
      <c r="X21" s="35">
        <f t="shared" si="0"/>
        <v>77504676</v>
      </c>
      <c r="Y21" s="35">
        <f t="shared" si="0"/>
        <v>22968498</v>
      </c>
      <c r="Z21" s="36">
        <f>+IF(X21&lt;&gt;0,+(Y21/X21)*100,0)</f>
        <v>29.63498357182991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19597514</v>
      </c>
      <c r="X24" s="8">
        <v>23843691</v>
      </c>
      <c r="Y24" s="8">
        <v>-4246177</v>
      </c>
      <c r="Z24" s="2">
        <v>-17.808387971476396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5741588</v>
      </c>
      <c r="X26" s="8">
        <v>70884027</v>
      </c>
      <c r="Y26" s="8">
        <v>-65142439</v>
      </c>
      <c r="Z26" s="2">
        <v>-91.900025657402338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19681446</v>
      </c>
      <c r="X27" s="8">
        <v>11690760</v>
      </c>
      <c r="Y27" s="8">
        <v>7990686</v>
      </c>
      <c r="Z27" s="2">
        <v>68.350440860987646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33633586</v>
      </c>
      <c r="X30" s="8">
        <v>32887188</v>
      </c>
      <c r="Y30" s="8">
        <v>746398</v>
      </c>
      <c r="Z30" s="2">
        <v>2.2695707519901061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7494756</v>
      </c>
      <c r="X31" s="8">
        <v>9737965</v>
      </c>
      <c r="Y31" s="8">
        <v>-2243209</v>
      </c>
      <c r="Z31" s="2">
        <v>-23.03570612545845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942414</v>
      </c>
      <c r="X33" s="8">
        <v>1555256</v>
      </c>
      <c r="Y33" s="8">
        <v>-612842</v>
      </c>
      <c r="Z33" s="2">
        <v>-39.404573909375692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87091304</v>
      </c>
      <c r="X35" s="35">
        <f t="shared" si="1"/>
        <v>150598887</v>
      </c>
      <c r="Y35" s="35">
        <f t="shared" si="1"/>
        <v>-63507583</v>
      </c>
      <c r="Z35" s="36">
        <f>+IF(X35&lt;&gt;0,+(Y35/X35)*100,0)</f>
        <v>-42.170021482296875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13381870</v>
      </c>
      <c r="X37" s="48">
        <f>IF(F21=F35,0,X21-X35)</f>
        <v>-73094211</v>
      </c>
      <c r="Y37" s="48">
        <f t="shared" si="2"/>
        <v>86476081</v>
      </c>
      <c r="Z37" s="49">
        <f>+IF(X37&lt;&gt;0,+(Y37/X37)*100,0)</f>
        <v>-118.30770154971644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8193635</v>
      </c>
      <c r="X38" s="8">
        <v>999999</v>
      </c>
      <c r="Y38" s="8">
        <v>7193636</v>
      </c>
      <c r="Z38" s="2">
        <v>719.36431936431939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21575505</v>
      </c>
      <c r="X41" s="58">
        <f t="shared" si="3"/>
        <v>-72094212</v>
      </c>
      <c r="Y41" s="58">
        <f t="shared" si="3"/>
        <v>93669717</v>
      </c>
      <c r="Z41" s="59">
        <f>+IF(X41&lt;&gt;0,+(Y41/X41)*100,0)</f>
        <v>-129.92681992279768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21575505</v>
      </c>
      <c r="X43" s="66">
        <f t="shared" si="4"/>
        <v>-72094212</v>
      </c>
      <c r="Y43" s="66">
        <f t="shared" si="4"/>
        <v>93669717</v>
      </c>
      <c r="Z43" s="67">
        <f>+IF(X43&lt;&gt;0,+(Y43/X43)*100,0)</f>
        <v>-129.92681992279768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21575505</v>
      </c>
      <c r="X45" s="58">
        <f t="shared" si="5"/>
        <v>-72094212</v>
      </c>
      <c r="Y45" s="58">
        <f t="shared" si="5"/>
        <v>93669717</v>
      </c>
      <c r="Z45" s="59">
        <f>+IF(X45&lt;&gt;0,+(Y45/X45)*100,0)</f>
        <v>-129.92681992279768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21575505</v>
      </c>
      <c r="X47" s="74">
        <f t="shared" si="6"/>
        <v>-72094212</v>
      </c>
      <c r="Y47" s="74">
        <f t="shared" si="6"/>
        <v>93669717</v>
      </c>
      <c r="Z47" s="75">
        <f>+IF(X47&lt;&gt;0,+(Y47/X47)*100,0)</f>
        <v>-129.92681992279768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112850483</v>
      </c>
      <c r="X7" s="8">
        <v>41949100</v>
      </c>
      <c r="Y7" s="8">
        <v>70901383</v>
      </c>
      <c r="Z7" s="2">
        <v>169.01764996150098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37</v>
      </c>
      <c r="X15" s="8">
        <v>137100</v>
      </c>
      <c r="Y15" s="8">
        <v>-137063</v>
      </c>
      <c r="Z15" s="2">
        <v>-99.973012399708239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60684400</v>
      </c>
      <c r="X18" s="8">
        <v>56801000</v>
      </c>
      <c r="Y18" s="8">
        <v>3883400</v>
      </c>
      <c r="Z18" s="2">
        <v>6.8368514638826774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2736819</v>
      </c>
      <c r="X19" s="26">
        <v>3818800</v>
      </c>
      <c r="Y19" s="26">
        <v>-1081981</v>
      </c>
      <c r="Z19" s="27">
        <v>-28.333010369749662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80427170</v>
      </c>
      <c r="X20" s="8"/>
      <c r="Y20" s="8">
        <v>80427170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256698909</v>
      </c>
      <c r="X21" s="35">
        <f t="shared" si="0"/>
        <v>102706000</v>
      </c>
      <c r="Y21" s="35">
        <f t="shared" si="0"/>
        <v>153992909</v>
      </c>
      <c r="Z21" s="36">
        <f>+IF(X21&lt;&gt;0,+(Y21/X21)*100,0)</f>
        <v>149.93565030280607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20671465</v>
      </c>
      <c r="X24" s="8">
        <v>22546600</v>
      </c>
      <c r="Y24" s="8">
        <v>-1875135</v>
      </c>
      <c r="Z24" s="2">
        <v>-8.3167085059388111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4494516</v>
      </c>
      <c r="X26" s="8">
        <v>4494600</v>
      </c>
      <c r="Y26" s="8">
        <v>-84</v>
      </c>
      <c r="Z26" s="2"/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21904171</v>
      </c>
      <c r="X27" s="8">
        <v>29281700</v>
      </c>
      <c r="Y27" s="8">
        <v>-7377529</v>
      </c>
      <c r="Z27" s="2">
        <v>-25.195015999754112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4109602</v>
      </c>
      <c r="X28" s="8">
        <v>7844400</v>
      </c>
      <c r="Y28" s="8">
        <v>-3734798</v>
      </c>
      <c r="Z28" s="2">
        <v>-47.611009127530465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69794451</v>
      </c>
      <c r="X30" s="8">
        <v>-17583900</v>
      </c>
      <c r="Y30" s="8">
        <v>87378351</v>
      </c>
      <c r="Z30" s="2">
        <v>-496.92247453636566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6553196</v>
      </c>
      <c r="X31" s="8">
        <v>6508500</v>
      </c>
      <c r="Y31" s="8">
        <v>44696</v>
      </c>
      <c r="Z31" s="2">
        <v>0.68673273411692404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19775559</v>
      </c>
      <c r="X33" s="8">
        <v>17962121</v>
      </c>
      <c r="Y33" s="8">
        <v>1813438</v>
      </c>
      <c r="Z33" s="2">
        <v>10.095901257986181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48563121</v>
      </c>
      <c r="X34" s="8">
        <v>60774600</v>
      </c>
      <c r="Y34" s="8">
        <v>-12211479</v>
      </c>
      <c r="Z34" s="2">
        <v>-20.093063549574989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195866081</v>
      </c>
      <c r="X35" s="35">
        <f t="shared" si="1"/>
        <v>131828621</v>
      </c>
      <c r="Y35" s="35">
        <f t="shared" si="1"/>
        <v>64037460</v>
      </c>
      <c r="Z35" s="36">
        <f>+IF(X35&lt;&gt;0,+(Y35/X35)*100,0)</f>
        <v>48.576295127899428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60832828</v>
      </c>
      <c r="X37" s="48">
        <f>IF(F21=F35,0,X21-X35)</f>
        <v>-29122621</v>
      </c>
      <c r="Y37" s="48">
        <f t="shared" si="2"/>
        <v>89955449</v>
      </c>
      <c r="Z37" s="49">
        <f>+IF(X37&lt;&gt;0,+(Y37/X37)*100,0)</f>
        <v>-308.88514121033268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9470892</v>
      </c>
      <c r="X38" s="8">
        <v>14400000</v>
      </c>
      <c r="Y38" s="8">
        <v>-4929108</v>
      </c>
      <c r="Z38" s="2">
        <v>-34.229916666666668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70303720</v>
      </c>
      <c r="X41" s="58">
        <f t="shared" si="3"/>
        <v>-14722621</v>
      </c>
      <c r="Y41" s="58">
        <f t="shared" si="3"/>
        <v>85026341</v>
      </c>
      <c r="Z41" s="59">
        <f>+IF(X41&lt;&gt;0,+(Y41/X41)*100,0)</f>
        <v>-577.5217673537885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70303720</v>
      </c>
      <c r="X43" s="66">
        <f t="shared" si="4"/>
        <v>-14722621</v>
      </c>
      <c r="Y43" s="66">
        <f t="shared" si="4"/>
        <v>85026341</v>
      </c>
      <c r="Z43" s="67">
        <f>+IF(X43&lt;&gt;0,+(Y43/X43)*100,0)</f>
        <v>-577.5217673537885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70303720</v>
      </c>
      <c r="X45" s="58">
        <f t="shared" si="5"/>
        <v>-14722621</v>
      </c>
      <c r="Y45" s="58">
        <f t="shared" si="5"/>
        <v>85026341</v>
      </c>
      <c r="Z45" s="59">
        <f>+IF(X45&lt;&gt;0,+(Y45/X45)*100,0)</f>
        <v>-577.5217673537885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70303720</v>
      </c>
      <c r="X47" s="74">
        <f t="shared" si="6"/>
        <v>-14722621</v>
      </c>
      <c r="Y47" s="74">
        <f t="shared" si="6"/>
        <v>85026341</v>
      </c>
      <c r="Z47" s="75">
        <f>+IF(X47&lt;&gt;0,+(Y47/X47)*100,0)</f>
        <v>-577.5217673537885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57746209</v>
      </c>
      <c r="X7" s="8">
        <v>68775288</v>
      </c>
      <c r="Y7" s="8">
        <v>-11029079</v>
      </c>
      <c r="Z7" s="2">
        <v>-16.036398131840613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36999</v>
      </c>
      <c r="Y15" s="8">
        <v>-30125</v>
      </c>
      <c r="Z15" s="2">
        <v>-81.421119489715949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1656</v>
      </c>
      <c r="Y19" s="26">
        <v>-1656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57753083</v>
      </c>
      <c r="X21" s="35">
        <f t="shared" si="0"/>
        <v>68813943</v>
      </c>
      <c r="Y21" s="35">
        <f t="shared" si="0"/>
        <v>-11060860</v>
      </c>
      <c r="Z21" s="36">
        <f>+IF(X21&lt;&gt;0,+(Y21/X21)*100,0)</f>
        <v>-16.073573926725867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31480106</v>
      </c>
      <c r="X24" s="8">
        <v>31662081</v>
      </c>
      <c r="Y24" s="8">
        <v>-181975</v>
      </c>
      <c r="Z24" s="2">
        <v>-0.5747411233014027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12223995</v>
      </c>
      <c r="Y27" s="8">
        <v>-12223995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2093184</v>
      </c>
      <c r="X30" s="8">
        <v>55720854</v>
      </c>
      <c r="Y30" s="8">
        <v>-53627670</v>
      </c>
      <c r="Z30" s="2">
        <v>-96.2434459457495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58256228</v>
      </c>
      <c r="X31" s="8">
        <v>23097075</v>
      </c>
      <c r="Y31" s="8">
        <v>35159153</v>
      </c>
      <c r="Z31" s="2">
        <v>152.22340058210835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5686704</v>
      </c>
      <c r="X33" s="8">
        <v>774834</v>
      </c>
      <c r="Y33" s="8">
        <v>4911870</v>
      </c>
      <c r="Z33" s="2">
        <v>633.92546016308006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97516222</v>
      </c>
      <c r="X35" s="35">
        <f t="shared" si="1"/>
        <v>123478839</v>
      </c>
      <c r="Y35" s="35">
        <f t="shared" si="1"/>
        <v>-25962617</v>
      </c>
      <c r="Z35" s="36">
        <f>+IF(X35&lt;&gt;0,+(Y35/X35)*100,0)</f>
        <v>-21.025964618925517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-39763139</v>
      </c>
      <c r="X37" s="48">
        <f>IF(F21=F35,0,X21-X35)</f>
        <v>-54664896</v>
      </c>
      <c r="Y37" s="48">
        <f t="shared" si="2"/>
        <v>14901757</v>
      </c>
      <c r="Z37" s="49">
        <f>+IF(X37&lt;&gt;0,+(Y37/X37)*100,0)</f>
        <v>-27.26019454971615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-39763139</v>
      </c>
      <c r="X41" s="58">
        <f t="shared" si="3"/>
        <v>-54664896</v>
      </c>
      <c r="Y41" s="58">
        <f t="shared" si="3"/>
        <v>14901757</v>
      </c>
      <c r="Z41" s="59">
        <f>+IF(X41&lt;&gt;0,+(Y41/X41)*100,0)</f>
        <v>-27.26019454971615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-39763139</v>
      </c>
      <c r="X43" s="66">
        <f t="shared" si="4"/>
        <v>-54664896</v>
      </c>
      <c r="Y43" s="66">
        <f t="shared" si="4"/>
        <v>14901757</v>
      </c>
      <c r="Z43" s="67">
        <f>+IF(X43&lt;&gt;0,+(Y43/X43)*100,0)</f>
        <v>-27.26019454971615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-39763139</v>
      </c>
      <c r="X45" s="58">
        <f t="shared" si="5"/>
        <v>-54664896</v>
      </c>
      <c r="Y45" s="58">
        <f t="shared" si="5"/>
        <v>14901757</v>
      </c>
      <c r="Z45" s="59">
        <f>+IF(X45&lt;&gt;0,+(Y45/X45)*100,0)</f>
        <v>-27.26019454971615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-39763139</v>
      </c>
      <c r="X47" s="74">
        <f t="shared" si="6"/>
        <v>-54664896</v>
      </c>
      <c r="Y47" s="74">
        <f t="shared" si="6"/>
        <v>14901757</v>
      </c>
      <c r="Z47" s="75">
        <f>+IF(X47&lt;&gt;0,+(Y47/X47)*100,0)</f>
        <v>-27.26019454971615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126318622</v>
      </c>
      <c r="X7" s="8">
        <v>135289115</v>
      </c>
      <c r="Y7" s="8">
        <v>-8970493</v>
      </c>
      <c r="Z7" s="2">
        <v>-6.6306095653002091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22141848</v>
      </c>
      <c r="Y13" s="8">
        <v>-22141848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65061</v>
      </c>
      <c r="Y15" s="8">
        <v>-65061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126556078</v>
      </c>
      <c r="X21" s="35">
        <f t="shared" si="0"/>
        <v>157496024</v>
      </c>
      <c r="Y21" s="35">
        <f t="shared" si="0"/>
        <v>-30939946</v>
      </c>
      <c r="Z21" s="36">
        <f>+IF(X21&lt;&gt;0,+(Y21/X21)*100,0)</f>
        <v>-19.644906083470399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2192641</v>
      </c>
      <c r="X24" s="8">
        <v>6558923</v>
      </c>
      <c r="Y24" s="8">
        <v>-4366282</v>
      </c>
      <c r="Z24" s="2">
        <v>-66.570106098211539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10356189</v>
      </c>
      <c r="Y26" s="8">
        <v>-10356189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261428</v>
      </c>
      <c r="X27" s="8"/>
      <c r="Y27" s="8">
        <v>261428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134014672</v>
      </c>
      <c r="X30" s="8">
        <v>83977473</v>
      </c>
      <c r="Y30" s="8">
        <v>50037199</v>
      </c>
      <c r="Z30" s="2">
        <v>59.584073219254883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602675</v>
      </c>
      <c r="X31" s="8">
        <v>1505769</v>
      </c>
      <c r="Y31" s="8">
        <v>-903094</v>
      </c>
      <c r="Z31" s="2">
        <v>-59.975600507116297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159402</v>
      </c>
      <c r="X33" s="8">
        <v>305031</v>
      </c>
      <c r="Y33" s="8">
        <v>-145629</v>
      </c>
      <c r="Z33" s="2">
        <v>-47.742360612527904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137230818</v>
      </c>
      <c r="X35" s="35">
        <f t="shared" si="1"/>
        <v>102703385</v>
      </c>
      <c r="Y35" s="35">
        <f t="shared" si="1"/>
        <v>34527433</v>
      </c>
      <c r="Z35" s="36">
        <f>+IF(X35&lt;&gt;0,+(Y35/X35)*100,0)</f>
        <v>33.618592999636768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-10674740</v>
      </c>
      <c r="X37" s="48">
        <f>IF(F21=F35,0,X21-X35)</f>
        <v>54792639</v>
      </c>
      <c r="Y37" s="48">
        <f t="shared" si="2"/>
        <v>-65467379</v>
      </c>
      <c r="Z37" s="49">
        <f>+IF(X37&lt;&gt;0,+(Y37/X37)*100,0)</f>
        <v>-119.48206948017233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572749</v>
      </c>
      <c r="X38" s="8">
        <v>3999999</v>
      </c>
      <c r="Y38" s="8">
        <v>-3427250</v>
      </c>
      <c r="Z38" s="2">
        <v>-85.681271420317856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-10101991</v>
      </c>
      <c r="X41" s="58">
        <f t="shared" si="3"/>
        <v>58792638</v>
      </c>
      <c r="Y41" s="58">
        <f t="shared" si="3"/>
        <v>-68894629</v>
      </c>
      <c r="Z41" s="59">
        <f>+IF(X41&lt;&gt;0,+(Y41/X41)*100,0)</f>
        <v>-117.18240811034879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-10101991</v>
      </c>
      <c r="X43" s="66">
        <f t="shared" si="4"/>
        <v>58792638</v>
      </c>
      <c r="Y43" s="66">
        <f t="shared" si="4"/>
        <v>-68894629</v>
      </c>
      <c r="Z43" s="67">
        <f>+IF(X43&lt;&gt;0,+(Y43/X43)*100,0)</f>
        <v>-117.18240811034879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-10101991</v>
      </c>
      <c r="X45" s="58">
        <f t="shared" si="5"/>
        <v>58792638</v>
      </c>
      <c r="Y45" s="58">
        <f t="shared" si="5"/>
        <v>-68894629</v>
      </c>
      <c r="Z45" s="59">
        <f>+IF(X45&lt;&gt;0,+(Y45/X45)*100,0)</f>
        <v>-117.18240811034879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-10101991</v>
      </c>
      <c r="X47" s="74">
        <f t="shared" si="6"/>
        <v>58792638</v>
      </c>
      <c r="Y47" s="74">
        <f t="shared" si="6"/>
        <v>-68894629</v>
      </c>
      <c r="Z47" s="75">
        <f>+IF(X47&lt;&gt;0,+(Y47/X47)*100,0)</f>
        <v>-117.18240811034879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100263563</v>
      </c>
      <c r="X7" s="8">
        <v>132263421</v>
      </c>
      <c r="Y7" s="8">
        <v>-31999858</v>
      </c>
      <c r="Z7" s="2">
        <v>-24.194034721058667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2392433</v>
      </c>
      <c r="X13" s="8"/>
      <c r="Y13" s="8">
        <v>2392433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102655996</v>
      </c>
      <c r="X21" s="35">
        <f t="shared" si="0"/>
        <v>132263421</v>
      </c>
      <c r="Y21" s="35">
        <f t="shared" si="0"/>
        <v>-29607425</v>
      </c>
      <c r="Z21" s="36">
        <f>+IF(X21&lt;&gt;0,+(Y21/X21)*100,0)</f>
        <v>-22.38519522340194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9854266</v>
      </c>
      <c r="X24" s="8">
        <v>16566975</v>
      </c>
      <c r="Y24" s="8">
        <v>-6712709</v>
      </c>
      <c r="Z24" s="2">
        <v>-40.518616102215397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34736427</v>
      </c>
      <c r="Y26" s="8">
        <v>-34736427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12827814</v>
      </c>
      <c r="Y27" s="8">
        <v>-12827814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748833</v>
      </c>
      <c r="Y28" s="8">
        <v>-748833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28481046</v>
      </c>
      <c r="X30" s="8">
        <v>29852697</v>
      </c>
      <c r="Y30" s="8">
        <v>-1371651</v>
      </c>
      <c r="Z30" s="2">
        <v>-4.5947305866535277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20639380</v>
      </c>
      <c r="X31" s="8">
        <v>20600202</v>
      </c>
      <c r="Y31" s="8">
        <v>39178</v>
      </c>
      <c r="Z31" s="2">
        <v>0.19018260112206667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3327900</v>
      </c>
      <c r="X33" s="8">
        <v>2723841</v>
      </c>
      <c r="Y33" s="8">
        <v>604059</v>
      </c>
      <c r="Z33" s="2">
        <v>22.176734985632422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62302592</v>
      </c>
      <c r="X35" s="35">
        <f t="shared" si="1"/>
        <v>118056789</v>
      </c>
      <c r="Y35" s="35">
        <f t="shared" si="1"/>
        <v>-55754197</v>
      </c>
      <c r="Z35" s="36">
        <f>+IF(X35&lt;&gt;0,+(Y35/X35)*100,0)</f>
        <v>-47.226591094223309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40353404</v>
      </c>
      <c r="X37" s="48">
        <f>IF(F21=F35,0,X21-X35)</f>
        <v>14206632</v>
      </c>
      <c r="Y37" s="48">
        <f t="shared" si="2"/>
        <v>26146772</v>
      </c>
      <c r="Z37" s="49">
        <f>+IF(X37&lt;&gt;0,+(Y37/X37)*100,0)</f>
        <v>184.04623981250447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4250001</v>
      </c>
      <c r="Y38" s="8">
        <v>-4250001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40353404</v>
      </c>
      <c r="X41" s="58">
        <f t="shared" si="3"/>
        <v>18456633</v>
      </c>
      <c r="Y41" s="58">
        <f t="shared" si="3"/>
        <v>21896771</v>
      </c>
      <c r="Z41" s="59">
        <f>+IF(X41&lt;&gt;0,+(Y41/X41)*100,0)</f>
        <v>118.63903345751092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40353404</v>
      </c>
      <c r="X43" s="66">
        <f t="shared" si="4"/>
        <v>18456633</v>
      </c>
      <c r="Y43" s="66">
        <f t="shared" si="4"/>
        <v>21896771</v>
      </c>
      <c r="Z43" s="67">
        <f>+IF(X43&lt;&gt;0,+(Y43/X43)*100,0)</f>
        <v>118.63903345751092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40353404</v>
      </c>
      <c r="X45" s="58">
        <f t="shared" si="5"/>
        <v>18456633</v>
      </c>
      <c r="Y45" s="58">
        <f t="shared" si="5"/>
        <v>21896771</v>
      </c>
      <c r="Z45" s="59">
        <f>+IF(X45&lt;&gt;0,+(Y45/X45)*100,0)</f>
        <v>118.63903345751092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40353404</v>
      </c>
      <c r="X47" s="74">
        <f t="shared" si="6"/>
        <v>18456633</v>
      </c>
      <c r="Y47" s="74">
        <f t="shared" si="6"/>
        <v>21896771</v>
      </c>
      <c r="Z47" s="75">
        <f>+IF(X47&lt;&gt;0,+(Y47/X47)*100,0)</f>
        <v>118.63903345751092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28242522</v>
      </c>
      <c r="X7" s="8">
        <v>30624954</v>
      </c>
      <c r="Y7" s="8">
        <v>-2382432</v>
      </c>
      <c r="Z7" s="2">
        <v>-7.7793814808668778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251090</v>
      </c>
      <c r="X13" s="8">
        <v>236835</v>
      </c>
      <c r="Y13" s="8">
        <v>14255</v>
      </c>
      <c r="Z13" s="2">
        <v>6.0189583465281737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2352</v>
      </c>
      <c r="Y15" s="8">
        <v>22146</v>
      </c>
      <c r="Z15" s="2">
        <v>941.58163265306121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14324635</v>
      </c>
      <c r="X18" s="8">
        <v>8241042</v>
      </c>
      <c r="Y18" s="8">
        <v>6083593</v>
      </c>
      <c r="Z18" s="2">
        <v>73.820677045451291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157396</v>
      </c>
      <c r="X19" s="26">
        <v>163857</v>
      </c>
      <c r="Y19" s="26">
        <v>-6461</v>
      </c>
      <c r="Z19" s="27">
        <v>-3.9430723130534551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1215378</v>
      </c>
      <c r="Y20" s="8">
        <v>-1215378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43000141</v>
      </c>
      <c r="X21" s="35">
        <f t="shared" si="0"/>
        <v>40484418</v>
      </c>
      <c r="Y21" s="35">
        <f t="shared" si="0"/>
        <v>2515723</v>
      </c>
      <c r="Z21" s="36">
        <f>+IF(X21&lt;&gt;0,+(Y21/X21)*100,0)</f>
        <v>6.21405252756752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10000048</v>
      </c>
      <c r="X24" s="8">
        <v>11166663</v>
      </c>
      <c r="Y24" s="8">
        <v>-1166615</v>
      </c>
      <c r="Z24" s="2">
        <v>-10.44730193792004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499173</v>
      </c>
      <c r="Y26" s="8">
        <v>-499173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5070683</v>
      </c>
      <c r="X27" s="8">
        <v>5070690</v>
      </c>
      <c r="Y27" s="8">
        <v>-7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5598318</v>
      </c>
      <c r="Y28" s="8">
        <v>-5598318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1768589</v>
      </c>
      <c r="X30" s="8">
        <v>3219756</v>
      </c>
      <c r="Y30" s="8">
        <v>-1451167</v>
      </c>
      <c r="Z30" s="2">
        <v>-45.070713432943364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5365683</v>
      </c>
      <c r="X31" s="8">
        <v>6686832</v>
      </c>
      <c r="Y31" s="8">
        <v>-1321149</v>
      </c>
      <c r="Z31" s="2">
        <v>-19.757472596888931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301544</v>
      </c>
      <c r="X33" s="8">
        <v>714852</v>
      </c>
      <c r="Y33" s="8">
        <v>-413308</v>
      </c>
      <c r="Z33" s="2">
        <v>-57.81728245846692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1182612</v>
      </c>
      <c r="Y34" s="8">
        <v>-1182612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22506547</v>
      </c>
      <c r="X35" s="35">
        <f t="shared" si="1"/>
        <v>34138896</v>
      </c>
      <c r="Y35" s="35">
        <f t="shared" si="1"/>
        <v>-11632349</v>
      </c>
      <c r="Z35" s="36">
        <f>+IF(X35&lt;&gt;0,+(Y35/X35)*100,0)</f>
        <v>-34.073594529828966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20493594</v>
      </c>
      <c r="X37" s="48">
        <f>IF(F21=F35,0,X21-X35)</f>
        <v>6345522</v>
      </c>
      <c r="Y37" s="48">
        <f t="shared" si="2"/>
        <v>14148072</v>
      </c>
      <c r="Z37" s="49">
        <f>+IF(X37&lt;&gt;0,+(Y37/X37)*100,0)</f>
        <v>222.9615152228611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3835153</v>
      </c>
      <c r="X38" s="8">
        <v>23109330</v>
      </c>
      <c r="Y38" s="8">
        <v>-19274177</v>
      </c>
      <c r="Z38" s="2">
        <v>-83.404308995544213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287931</v>
      </c>
      <c r="X39" s="26">
        <v>336255</v>
      </c>
      <c r="Y39" s="26">
        <v>-48324</v>
      </c>
      <c r="Z39" s="27">
        <v>-14.371236115448097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24616678</v>
      </c>
      <c r="X41" s="58">
        <f t="shared" si="3"/>
        <v>29791107</v>
      </c>
      <c r="Y41" s="58">
        <f t="shared" si="3"/>
        <v>-5174429</v>
      </c>
      <c r="Z41" s="59">
        <f>+IF(X41&lt;&gt;0,+(Y41/X41)*100,0)</f>
        <v>-17.369039022282724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24616678</v>
      </c>
      <c r="X43" s="66">
        <f t="shared" si="4"/>
        <v>29791107</v>
      </c>
      <c r="Y43" s="66">
        <f t="shared" si="4"/>
        <v>-5174429</v>
      </c>
      <c r="Z43" s="67">
        <f>+IF(X43&lt;&gt;0,+(Y43/X43)*100,0)</f>
        <v>-17.369039022282724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24616678</v>
      </c>
      <c r="X45" s="58">
        <f t="shared" si="5"/>
        <v>29791107</v>
      </c>
      <c r="Y45" s="58">
        <f t="shared" si="5"/>
        <v>-5174429</v>
      </c>
      <c r="Z45" s="59">
        <f>+IF(X45&lt;&gt;0,+(Y45/X45)*100,0)</f>
        <v>-17.369039022282724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24616678</v>
      </c>
      <c r="X47" s="74">
        <f t="shared" si="6"/>
        <v>29791107</v>
      </c>
      <c r="Y47" s="74">
        <f t="shared" si="6"/>
        <v>-5174429</v>
      </c>
      <c r="Z47" s="75">
        <f>+IF(X47&lt;&gt;0,+(Y47/X47)*100,0)</f>
        <v>-17.369039022282724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31734</v>
      </c>
      <c r="X6" s="8">
        <v>33561</v>
      </c>
      <c r="Y6" s="8">
        <v>-1827</v>
      </c>
      <c r="Z6" s="2">
        <v>-5.4438187181550006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27540367</v>
      </c>
      <c r="X7" s="8">
        <v>30787737</v>
      </c>
      <c r="Y7" s="8">
        <v>-3247370</v>
      </c>
      <c r="Z7" s="2">
        <v>-10.54760861442983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7350</v>
      </c>
      <c r="Y11" s="8">
        <v>-7350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66281223</v>
      </c>
      <c r="Y18" s="8">
        <v>-66281223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824505</v>
      </c>
      <c r="X19" s="26">
        <v>495051</v>
      </c>
      <c r="Y19" s="26">
        <v>329454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28396606</v>
      </c>
      <c r="X21" s="35">
        <f t="shared" si="0"/>
        <v>97604922</v>
      </c>
      <c r="Y21" s="35">
        <f t="shared" si="0"/>
        <v>-69208316</v>
      </c>
      <c r="Z21" s="36">
        <f>+IF(X21&lt;&gt;0,+(Y21/X21)*100,0)</f>
        <v>-70.906583993786711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28786904</v>
      </c>
      <c r="X24" s="8">
        <v>26871906</v>
      </c>
      <c r="Y24" s="8">
        <v>1914998</v>
      </c>
      <c r="Z24" s="2">
        <v>7.1263943837850574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186978</v>
      </c>
      <c r="Y26" s="8">
        <v>-186978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15871741</v>
      </c>
      <c r="X27" s="8">
        <v>15871743</v>
      </c>
      <c r="Y27" s="8">
        <v>-2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291030</v>
      </c>
      <c r="Y28" s="8">
        <v>-291030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1484704</v>
      </c>
      <c r="X30" s="8">
        <v>12636345</v>
      </c>
      <c r="Y30" s="8">
        <v>-11151641</v>
      </c>
      <c r="Z30" s="2">
        <v>-88.250526556531966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536873</v>
      </c>
      <c r="X31" s="8">
        <v>19766502</v>
      </c>
      <c r="Y31" s="8">
        <v>-19229629</v>
      </c>
      <c r="Z31" s="2">
        <v>-97.283925097116324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16325315</v>
      </c>
      <c r="X33" s="8">
        <v>8598510</v>
      </c>
      <c r="Y33" s="8">
        <v>7726805</v>
      </c>
      <c r="Z33" s="2">
        <v>89.862138905461535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63005537</v>
      </c>
      <c r="X35" s="35">
        <f t="shared" si="1"/>
        <v>84223014</v>
      </c>
      <c r="Y35" s="35">
        <f t="shared" si="1"/>
        <v>-21217477</v>
      </c>
      <c r="Z35" s="36">
        <f>+IF(X35&lt;&gt;0,+(Y35/X35)*100,0)</f>
        <v>-25.192018181633824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-34608931</v>
      </c>
      <c r="X37" s="48">
        <f>IF(F21=F35,0,X21-X35)</f>
        <v>13381908</v>
      </c>
      <c r="Y37" s="48">
        <f t="shared" si="2"/>
        <v>-47990839</v>
      </c>
      <c r="Z37" s="49">
        <f>+IF(X37&lt;&gt;0,+(Y37/X37)*100,0)</f>
        <v>-358.62478654015553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9999999</v>
      </c>
      <c r="Y38" s="8">
        <v>-9999999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-34608931</v>
      </c>
      <c r="X41" s="58">
        <f t="shared" si="3"/>
        <v>23381907</v>
      </c>
      <c r="Y41" s="58">
        <f t="shared" si="3"/>
        <v>-57990838</v>
      </c>
      <c r="Z41" s="59">
        <f>+IF(X41&lt;&gt;0,+(Y41/X41)*100,0)</f>
        <v>-248.01586115281361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-34608931</v>
      </c>
      <c r="X43" s="66">
        <f t="shared" si="4"/>
        <v>23381907</v>
      </c>
      <c r="Y43" s="66">
        <f t="shared" si="4"/>
        <v>-57990838</v>
      </c>
      <c r="Z43" s="67">
        <f>+IF(X43&lt;&gt;0,+(Y43/X43)*100,0)</f>
        <v>-248.01586115281361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-34608931</v>
      </c>
      <c r="X45" s="58">
        <f t="shared" si="5"/>
        <v>23381907</v>
      </c>
      <c r="Y45" s="58">
        <f t="shared" si="5"/>
        <v>-57990838</v>
      </c>
      <c r="Z45" s="59">
        <f>+IF(X45&lt;&gt;0,+(Y45/X45)*100,0)</f>
        <v>-248.01586115281361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-34608931</v>
      </c>
      <c r="X47" s="74">
        <f t="shared" si="6"/>
        <v>23381907</v>
      </c>
      <c r="Y47" s="74">
        <f t="shared" si="6"/>
        <v>-57990838</v>
      </c>
      <c r="Z47" s="75">
        <f>+IF(X47&lt;&gt;0,+(Y47/X47)*100,0)</f>
        <v>-248.01586115281361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72214230</v>
      </c>
      <c r="X7" s="8">
        <v>73502910</v>
      </c>
      <c r="Y7" s="8">
        <v>-1288680</v>
      </c>
      <c r="Z7" s="2">
        <v>-1.7532367085874558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27566521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7653276</v>
      </c>
      <c r="X13" s="8">
        <v>8499999</v>
      </c>
      <c r="Y13" s="8">
        <v>-846723</v>
      </c>
      <c r="Z13" s="2">
        <v>-9.9614482307586147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526664</v>
      </c>
      <c r="X19" s="26">
        <v>150000</v>
      </c>
      <c r="Y19" s="26">
        <v>376664</v>
      </c>
      <c r="Z19" s="27">
        <v>251.10933333333332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287089820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80394170</v>
      </c>
      <c r="X21" s="35">
        <f t="shared" si="0"/>
        <v>82152909</v>
      </c>
      <c r="Y21" s="35">
        <f t="shared" si="0"/>
        <v>-1758739</v>
      </c>
      <c r="Z21" s="36">
        <f>+IF(X21&lt;&gt;0,+(Y21/X21)*100,0)</f>
        <v>-2.1408115931719469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11049509</v>
      </c>
      <c r="X24" s="8">
        <v>12148491</v>
      </c>
      <c r="Y24" s="8">
        <v>-1098982</v>
      </c>
      <c r="Z24" s="2">
        <v>-9.046242862590919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12500000</v>
      </c>
      <c r="X26" s="8">
        <v>12500001</v>
      </c>
      <c r="Y26" s="8">
        <v>-1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2025000</v>
      </c>
      <c r="Y27" s="8">
        <v>-2025000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1021014</v>
      </c>
      <c r="Y28" s="8">
        <v>-1021014</v>
      </c>
      <c r="Z28" s="2">
        <v>-100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20633941</v>
      </c>
      <c r="X30" s="8">
        <v>37500540</v>
      </c>
      <c r="Y30" s="8">
        <v>-16866599</v>
      </c>
      <c r="Z30" s="2">
        <v>-44.976949665258154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48449</v>
      </c>
      <c r="X31" s="8">
        <v>755001</v>
      </c>
      <c r="Y31" s="8">
        <v>-706552</v>
      </c>
      <c r="Z31" s="2">
        <v>-93.582922406725288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10187134</v>
      </c>
      <c r="X33" s="8">
        <v>8215929</v>
      </c>
      <c r="Y33" s="8">
        <v>1971205</v>
      </c>
      <c r="Z33" s="2">
        <v>23.9924785133854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54419033</v>
      </c>
      <c r="X35" s="35">
        <f t="shared" si="1"/>
        <v>74165976</v>
      </c>
      <c r="Y35" s="35">
        <f t="shared" si="1"/>
        <v>-19746943</v>
      </c>
      <c r="Z35" s="36">
        <f>+IF(X35&lt;&gt;0,+(Y35/X35)*100,0)</f>
        <v>-26.625339630129051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-27050671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25975137</v>
      </c>
      <c r="X37" s="48">
        <f>IF(F21=F35,0,X21-X35)</f>
        <v>7986933</v>
      </c>
      <c r="Y37" s="48">
        <f t="shared" si="2"/>
        <v>17988204</v>
      </c>
      <c r="Z37" s="49">
        <f>+IF(X37&lt;&gt;0,+(Y37/X37)*100,0)</f>
        <v>225.22041940254161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-27050671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25975137</v>
      </c>
      <c r="X41" s="58">
        <f t="shared" si="3"/>
        <v>7986933</v>
      </c>
      <c r="Y41" s="58">
        <f t="shared" si="3"/>
        <v>17988204</v>
      </c>
      <c r="Z41" s="59">
        <f>+IF(X41&lt;&gt;0,+(Y41/X41)*100,0)</f>
        <v>225.22041940254161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-27050671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25975137</v>
      </c>
      <c r="X43" s="66">
        <f t="shared" si="4"/>
        <v>7986933</v>
      </c>
      <c r="Y43" s="66">
        <f t="shared" si="4"/>
        <v>17988204</v>
      </c>
      <c r="Z43" s="67">
        <f>+IF(X43&lt;&gt;0,+(Y43/X43)*100,0)</f>
        <v>225.22041940254161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-27050671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25975137</v>
      </c>
      <c r="X45" s="58">
        <f t="shared" si="5"/>
        <v>7986933</v>
      </c>
      <c r="Y45" s="58">
        <f t="shared" si="5"/>
        <v>17988204</v>
      </c>
      <c r="Z45" s="59">
        <f>+IF(X45&lt;&gt;0,+(Y45/X45)*100,0)</f>
        <v>225.22041940254161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-27050671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25975137</v>
      </c>
      <c r="X47" s="74">
        <f t="shared" si="6"/>
        <v>7986933</v>
      </c>
      <c r="Y47" s="74">
        <f t="shared" si="6"/>
        <v>17988204</v>
      </c>
      <c r="Z47" s="75">
        <f>+IF(X47&lt;&gt;0,+(Y47/X47)*100,0)</f>
        <v>225.22041940254161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42518410</v>
      </c>
      <c r="X7" s="8">
        <v>48798378</v>
      </c>
      <c r="Y7" s="8">
        <v>-6279968</v>
      </c>
      <c r="Z7" s="2">
        <v>-12.869214628404247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9864296</v>
      </c>
      <c r="X13" s="8">
        <v>8762352</v>
      </c>
      <c r="Y13" s="8">
        <v>1101944</v>
      </c>
      <c r="Z13" s="2">
        <v>12.575892865294616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52382706</v>
      </c>
      <c r="X21" s="35">
        <f t="shared" si="0"/>
        <v>57560730</v>
      </c>
      <c r="Y21" s="35">
        <f t="shared" si="0"/>
        <v>-5178024</v>
      </c>
      <c r="Z21" s="36">
        <f>+IF(X21&lt;&gt;0,+(Y21/X21)*100,0)</f>
        <v>-8.9957580454591177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13855797</v>
      </c>
      <c r="X24" s="8">
        <v>12470325</v>
      </c>
      <c r="Y24" s="8">
        <v>1385472</v>
      </c>
      <c r="Z24" s="2">
        <v>11.110151499660194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2762502</v>
      </c>
      <c r="Y27" s="8">
        <v>-2762502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24499550</v>
      </c>
      <c r="X30" s="8">
        <v>35837505</v>
      </c>
      <c r="Y30" s="8">
        <v>-11337955</v>
      </c>
      <c r="Z30" s="2">
        <v>-31.637121501622396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3688915</v>
      </c>
      <c r="X31" s="8">
        <v>7907514</v>
      </c>
      <c r="Y31" s="8">
        <v>-4218599</v>
      </c>
      <c r="Z31" s="2">
        <v>-53.349244781608988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831252</v>
      </c>
      <c r="Y33" s="8">
        <v>-831252</v>
      </c>
      <c r="Z33" s="2">
        <v>-100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42044262</v>
      </c>
      <c r="X35" s="35">
        <f t="shared" si="1"/>
        <v>59809098</v>
      </c>
      <c r="Y35" s="35">
        <f t="shared" si="1"/>
        <v>-17764836</v>
      </c>
      <c r="Z35" s="36">
        <f>+IF(X35&lt;&gt;0,+(Y35/X35)*100,0)</f>
        <v>-29.702564649946734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10338444</v>
      </c>
      <c r="X37" s="48">
        <f>IF(F21=F35,0,X21-X35)</f>
        <v>-2248368</v>
      </c>
      <c r="Y37" s="48">
        <f t="shared" si="2"/>
        <v>12586812</v>
      </c>
      <c r="Z37" s="49">
        <f>+IF(X37&lt;&gt;0,+(Y37/X37)*100,0)</f>
        <v>-559.81992271727756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</v>
      </c>
      <c r="Y38" s="8">
        <v>-249999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10338444</v>
      </c>
      <c r="X41" s="58">
        <f t="shared" si="3"/>
        <v>-1998369</v>
      </c>
      <c r="Y41" s="58">
        <f t="shared" si="3"/>
        <v>12336813</v>
      </c>
      <c r="Z41" s="59">
        <f>+IF(X41&lt;&gt;0,+(Y41/X41)*100,0)</f>
        <v>-617.34409410874571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10338444</v>
      </c>
      <c r="X43" s="66">
        <f t="shared" si="4"/>
        <v>-1998369</v>
      </c>
      <c r="Y43" s="66">
        <f t="shared" si="4"/>
        <v>12336813</v>
      </c>
      <c r="Z43" s="67">
        <f>+IF(X43&lt;&gt;0,+(Y43/X43)*100,0)</f>
        <v>-617.34409410874571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10338444</v>
      </c>
      <c r="X45" s="58">
        <f t="shared" si="5"/>
        <v>-1998369</v>
      </c>
      <c r="Y45" s="58">
        <f t="shared" si="5"/>
        <v>12336813</v>
      </c>
      <c r="Z45" s="59">
        <f>+IF(X45&lt;&gt;0,+(Y45/X45)*100,0)</f>
        <v>-617.34409410874571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10338444</v>
      </c>
      <c r="X47" s="74">
        <f t="shared" si="6"/>
        <v>-1998369</v>
      </c>
      <c r="Y47" s="74">
        <f t="shared" si="6"/>
        <v>12336813</v>
      </c>
      <c r="Z47" s="75">
        <f>+IF(X47&lt;&gt;0,+(Y47/X47)*100,0)</f>
        <v>-617.34409410874571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120570552</v>
      </c>
      <c r="X7" s="8">
        <v>129928233</v>
      </c>
      <c r="Y7" s="8">
        <v>-9357681</v>
      </c>
      <c r="Z7" s="2">
        <v>-7.2021921517242529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115866654</v>
      </c>
      <c r="Y18" s="8">
        <v>77253937</v>
      </c>
      <c r="Z18" s="2">
        <v>66.674866610025703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100934</v>
      </c>
      <c r="X19" s="26">
        <v>251268</v>
      </c>
      <c r="Y19" s="26">
        <v>-150334</v>
      </c>
      <c r="Z19" s="27">
        <v>-59.830141522199412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313792077</v>
      </c>
      <c r="X21" s="35">
        <f t="shared" si="0"/>
        <v>247069905</v>
      </c>
      <c r="Y21" s="35">
        <f t="shared" si="0"/>
        <v>66722172</v>
      </c>
      <c r="Z21" s="36">
        <f>+IF(X21&lt;&gt;0,+(Y21/X21)*100,0)</f>
        <v>27.005382140734625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18771796</v>
      </c>
      <c r="X24" s="8">
        <v>19765650</v>
      </c>
      <c r="Y24" s="8">
        <v>-993854</v>
      </c>
      <c r="Z24" s="2">
        <v>-5.0281877904344148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55451625</v>
      </c>
      <c r="Y26" s="8">
        <v>-55451625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10536750</v>
      </c>
      <c r="X27" s="8">
        <v>27527382</v>
      </c>
      <c r="Y27" s="8">
        <v>-16990632</v>
      </c>
      <c r="Z27" s="2">
        <v>-61.722658551401658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54015</v>
      </c>
      <c r="Y28" s="8">
        <v>-54015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67006901</v>
      </c>
      <c r="X30" s="8">
        <v>120411000</v>
      </c>
      <c r="Y30" s="8">
        <v>-53404099</v>
      </c>
      <c r="Z30" s="2">
        <v>-44.351511905058508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3506116</v>
      </c>
      <c r="X31" s="8">
        <v>38359548</v>
      </c>
      <c r="Y31" s="8">
        <v>-34853432</v>
      </c>
      <c r="Z31" s="2">
        <v>-90.859861018174669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447540</v>
      </c>
      <c r="Y32" s="8">
        <v>-447540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3441160</v>
      </c>
      <c r="X33" s="8">
        <v>7437153</v>
      </c>
      <c r="Y33" s="8">
        <v>-3995993</v>
      </c>
      <c r="Z33" s="2">
        <v>-53.73014377948121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103262723</v>
      </c>
      <c r="X35" s="35">
        <f t="shared" si="1"/>
        <v>269453913</v>
      </c>
      <c r="Y35" s="35">
        <f t="shared" si="1"/>
        <v>-166191190</v>
      </c>
      <c r="Z35" s="36">
        <f>+IF(X35&lt;&gt;0,+(Y35/X35)*100,0)</f>
        <v>-61.677037141412747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210529354</v>
      </c>
      <c r="X37" s="48">
        <f>IF(F21=F35,0,X21-X35)</f>
        <v>-22384008</v>
      </c>
      <c r="Y37" s="48">
        <f t="shared" si="2"/>
        <v>232913362</v>
      </c>
      <c r="Z37" s="49">
        <f>+IF(X37&lt;&gt;0,+(Y37/X37)*100,0)</f>
        <v>-1040.5346620676689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19486749</v>
      </c>
      <c r="Y38" s="8">
        <v>-19486749</v>
      </c>
      <c r="Z38" s="2">
        <v>-100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210529354</v>
      </c>
      <c r="X41" s="58">
        <f t="shared" si="3"/>
        <v>-2897259</v>
      </c>
      <c r="Y41" s="58">
        <f t="shared" si="3"/>
        <v>213426613</v>
      </c>
      <c r="Z41" s="59">
        <f>+IF(X41&lt;&gt;0,+(Y41/X41)*100,0)</f>
        <v>-7366.5009928349518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210529354</v>
      </c>
      <c r="X43" s="66">
        <f t="shared" si="4"/>
        <v>-2897259</v>
      </c>
      <c r="Y43" s="66">
        <f t="shared" si="4"/>
        <v>213426613</v>
      </c>
      <c r="Z43" s="67">
        <f>+IF(X43&lt;&gt;0,+(Y43/X43)*100,0)</f>
        <v>-7366.5009928349518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210529354</v>
      </c>
      <c r="X45" s="58">
        <f t="shared" si="5"/>
        <v>-2897259</v>
      </c>
      <c r="Y45" s="58">
        <f t="shared" si="5"/>
        <v>213426613</v>
      </c>
      <c r="Z45" s="59">
        <f>+IF(X45&lt;&gt;0,+(Y45/X45)*100,0)</f>
        <v>-7366.5009928349518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210529354</v>
      </c>
      <c r="X47" s="74">
        <f t="shared" si="6"/>
        <v>-2897259</v>
      </c>
      <c r="Y47" s="74">
        <f t="shared" si="6"/>
        <v>213426613</v>
      </c>
      <c r="Z47" s="75">
        <f>+IF(X47&lt;&gt;0,+(Y47/X47)*100,0)</f>
        <v>-7366.5009928349518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171047530</v>
      </c>
      <c r="X7" s="8">
        <v>182328279</v>
      </c>
      <c r="Y7" s="8">
        <v>-11280749</v>
      </c>
      <c r="Z7" s="2">
        <v>-6.1870539566711971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48301505</v>
      </c>
      <c r="X13" s="8">
        <v>40038249</v>
      </c>
      <c r="Y13" s="8">
        <v>8263256</v>
      </c>
      <c r="Z13" s="2">
        <v>20.638405041139539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219349035</v>
      </c>
      <c r="X21" s="35">
        <f t="shared" si="0"/>
        <v>222366528</v>
      </c>
      <c r="Y21" s="35">
        <f t="shared" si="0"/>
        <v>-3017493</v>
      </c>
      <c r="Z21" s="36">
        <f>+IF(X21&lt;&gt;0,+(Y21/X21)*100,0)</f>
        <v>-1.3569906528378228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9620611</v>
      </c>
      <c r="X24" s="8">
        <v>9402093</v>
      </c>
      <c r="Y24" s="8">
        <v>218518</v>
      </c>
      <c r="Z24" s="2">
        <v>2.3241420819811078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16410950</v>
      </c>
      <c r="X26" s="8">
        <v>54698490</v>
      </c>
      <c r="Y26" s="8">
        <v>-38287540</v>
      </c>
      <c r="Z26" s="2">
        <v>-69.997435029742135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22658088</v>
      </c>
      <c r="Y27" s="8">
        <v>-22658088</v>
      </c>
      <c r="Z27" s="2">
        <v>-100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44418</v>
      </c>
      <c r="Y28" s="8">
        <v>-44418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20465862</v>
      </c>
      <c r="X30" s="8">
        <v>76362036</v>
      </c>
      <c r="Y30" s="8">
        <v>-55896174</v>
      </c>
      <c r="Z30" s="2">
        <v>-73.198904754189627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4446301</v>
      </c>
      <c r="X31" s="8">
        <v>5466951</v>
      </c>
      <c r="Y31" s="8">
        <v>-1020650</v>
      </c>
      <c r="Z31" s="2">
        <v>-18.669455789890929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100196</v>
      </c>
      <c r="X33" s="8">
        <v>1066554</v>
      </c>
      <c r="Y33" s="8">
        <v>-966358</v>
      </c>
      <c r="Z33" s="2">
        <v>-90.605632719956049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51043920</v>
      </c>
      <c r="X35" s="35">
        <f t="shared" si="1"/>
        <v>169698630</v>
      </c>
      <c r="Y35" s="35">
        <f t="shared" si="1"/>
        <v>-118654710</v>
      </c>
      <c r="Z35" s="36">
        <f>+IF(X35&lt;&gt;0,+(Y35/X35)*100,0)</f>
        <v>-69.920841435196039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168305115</v>
      </c>
      <c r="X37" s="48">
        <f>IF(F21=F35,0,X21-X35)</f>
        <v>52667898</v>
      </c>
      <c r="Y37" s="48">
        <f t="shared" si="2"/>
        <v>115637217</v>
      </c>
      <c r="Z37" s="49">
        <f>+IF(X37&lt;&gt;0,+(Y37/X37)*100,0)</f>
        <v>219.55920283737163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8613372</v>
      </c>
      <c r="X38" s="8"/>
      <c r="Y38" s="8">
        <v>8613372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176918487</v>
      </c>
      <c r="X41" s="58">
        <f t="shared" si="3"/>
        <v>52667898</v>
      </c>
      <c r="Y41" s="58">
        <f t="shared" si="3"/>
        <v>124250589</v>
      </c>
      <c r="Z41" s="59">
        <f>+IF(X41&lt;&gt;0,+(Y41/X41)*100,0)</f>
        <v>235.91332427962098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176918487</v>
      </c>
      <c r="X43" s="66">
        <f t="shared" si="4"/>
        <v>52667898</v>
      </c>
      <c r="Y43" s="66">
        <f t="shared" si="4"/>
        <v>124250589</v>
      </c>
      <c r="Z43" s="67">
        <f>+IF(X43&lt;&gt;0,+(Y43/X43)*100,0)</f>
        <v>235.91332427962098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176918487</v>
      </c>
      <c r="X45" s="58">
        <f t="shared" si="5"/>
        <v>52667898</v>
      </c>
      <c r="Y45" s="58">
        <f t="shared" si="5"/>
        <v>124250589</v>
      </c>
      <c r="Z45" s="59">
        <f>+IF(X45&lt;&gt;0,+(Y45/X45)*100,0)</f>
        <v>235.91332427962098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176918487</v>
      </c>
      <c r="X47" s="74">
        <f t="shared" si="6"/>
        <v>52667898</v>
      </c>
      <c r="Y47" s="74">
        <f t="shared" si="6"/>
        <v>124250589</v>
      </c>
      <c r="Z47" s="75">
        <f>+IF(X47&lt;&gt;0,+(Y47/X47)*100,0)</f>
        <v>235.91332427962098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50614114</v>
      </c>
      <c r="X7" s="8">
        <v>32607464</v>
      </c>
      <c r="Y7" s="8">
        <v>18006650</v>
      </c>
      <c r="Z7" s="2">
        <v>55.222479123184797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465000</v>
      </c>
      <c r="Y11" s="8">
        <v>-465000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50614114</v>
      </c>
      <c r="X21" s="35">
        <f t="shared" si="0"/>
        <v>33072464</v>
      </c>
      <c r="Y21" s="35">
        <f t="shared" si="0"/>
        <v>17541650</v>
      </c>
      <c r="Z21" s="36">
        <f>+IF(X21&lt;&gt;0,+(Y21/X21)*100,0)</f>
        <v>53.040045640385301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9583091</v>
      </c>
      <c r="X24" s="8">
        <v>8790921</v>
      </c>
      <c r="Y24" s="8">
        <v>792170</v>
      </c>
      <c r="Z24" s="2">
        <v>9.0112287438369663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8571546</v>
      </c>
      <c r="Y27" s="8">
        <v>-8571546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3763782</v>
      </c>
      <c r="Y30" s="8">
        <v>-3763782</v>
      </c>
      <c r="Z30" s="2">
        <v>-100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1653016</v>
      </c>
      <c r="X31" s="8">
        <v>2353155</v>
      </c>
      <c r="Y31" s="8">
        <v>-700139</v>
      </c>
      <c r="Z31" s="2">
        <v>-29.753203677615797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20779</v>
      </c>
      <c r="X33" s="8">
        <v>1251</v>
      </c>
      <c r="Y33" s="8">
        <v>19528</v>
      </c>
      <c r="Z33" s="2">
        <v>1560.9912070343726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11256886</v>
      </c>
      <c r="X35" s="35">
        <f t="shared" si="1"/>
        <v>23480655</v>
      </c>
      <c r="Y35" s="35">
        <f t="shared" si="1"/>
        <v>-12223769</v>
      </c>
      <c r="Z35" s="36">
        <f>+IF(X35&lt;&gt;0,+(Y35/X35)*100,0)</f>
        <v>-52.058892735317656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39357228</v>
      </c>
      <c r="X37" s="48">
        <f>IF(F21=F35,0,X21-X35)</f>
        <v>9591809</v>
      </c>
      <c r="Y37" s="48">
        <f t="shared" si="2"/>
        <v>29765419</v>
      </c>
      <c r="Z37" s="49">
        <f>+IF(X37&lt;&gt;0,+(Y37/X37)*100,0)</f>
        <v>310.321223035196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7306145</v>
      </c>
      <c r="X38" s="8">
        <v>27655947</v>
      </c>
      <c r="Y38" s="8">
        <v>-20349802</v>
      </c>
      <c r="Z38" s="2">
        <v>-73.582011131276758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46663373</v>
      </c>
      <c r="X41" s="58">
        <f t="shared" si="3"/>
        <v>37247756</v>
      </c>
      <c r="Y41" s="58">
        <f t="shared" si="3"/>
        <v>9415617</v>
      </c>
      <c r="Z41" s="59">
        <f>+IF(X41&lt;&gt;0,+(Y41/X41)*100,0)</f>
        <v>25.278346969412063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46663373</v>
      </c>
      <c r="X43" s="66">
        <f t="shared" si="4"/>
        <v>37247756</v>
      </c>
      <c r="Y43" s="66">
        <f t="shared" si="4"/>
        <v>9415617</v>
      </c>
      <c r="Z43" s="67">
        <f>+IF(X43&lt;&gt;0,+(Y43/X43)*100,0)</f>
        <v>25.278346969412063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46663373</v>
      </c>
      <c r="X45" s="58">
        <f t="shared" si="5"/>
        <v>37247756</v>
      </c>
      <c r="Y45" s="58">
        <f t="shared" si="5"/>
        <v>9415617</v>
      </c>
      <c r="Z45" s="59">
        <f>+IF(X45&lt;&gt;0,+(Y45/X45)*100,0)</f>
        <v>25.278346969412063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46663373</v>
      </c>
      <c r="X47" s="74">
        <f t="shared" si="6"/>
        <v>37247756</v>
      </c>
      <c r="Y47" s="74">
        <f t="shared" si="6"/>
        <v>9415617</v>
      </c>
      <c r="Z47" s="75">
        <f>+IF(X47&lt;&gt;0,+(Y47/X47)*100,0)</f>
        <v>25.278346969412063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31716785</v>
      </c>
      <c r="X7" s="8">
        <v>42509287</v>
      </c>
      <c r="Y7" s="8">
        <v>-10792502</v>
      </c>
      <c r="Z7" s="2">
        <v>-25.388574501378958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606483</v>
      </c>
      <c r="X13" s="8">
        <v>655475</v>
      </c>
      <c r="Y13" s="8">
        <v>-48992</v>
      </c>
      <c r="Z13" s="2">
        <v>-7.4742743811739576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>
        <v>1505</v>
      </c>
      <c r="X16" s="8"/>
      <c r="Y16" s="8">
        <v>1505</v>
      </c>
      <c r="Z16" s="2"/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3755763</v>
      </c>
      <c r="X18" s="8">
        <v>3417118</v>
      </c>
      <c r="Y18" s="8">
        <v>338645</v>
      </c>
      <c r="Z18" s="2">
        <v>9.9102518555109889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100853</v>
      </c>
      <c r="X19" s="26">
        <v>89861</v>
      </c>
      <c r="Y19" s="26">
        <v>10992</v>
      </c>
      <c r="Z19" s="27">
        <v>12.232225325780927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36181389</v>
      </c>
      <c r="X21" s="35">
        <f t="shared" si="0"/>
        <v>46671741</v>
      </c>
      <c r="Y21" s="35">
        <f t="shared" si="0"/>
        <v>-10490352</v>
      </c>
      <c r="Z21" s="36">
        <f>+IF(X21&lt;&gt;0,+(Y21/X21)*100,0)</f>
        <v>-22.476881674501922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5949596</v>
      </c>
      <c r="X24" s="8">
        <v>5687684</v>
      </c>
      <c r="Y24" s="8">
        <v>261912</v>
      </c>
      <c r="Z24" s="2">
        <v>4.604897177831961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4426716</v>
      </c>
      <c r="X26" s="8">
        <v>4426716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14611931</v>
      </c>
      <c r="G30" s="8">
        <v>66228</v>
      </c>
      <c r="H30" s="8">
        <v>729850</v>
      </c>
      <c r="I30" s="8">
        <v>701504</v>
      </c>
      <c r="J30" s="8">
        <v>1497582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1497582</v>
      </c>
      <c r="X30" s="8">
        <v>510891</v>
      </c>
      <c r="Y30" s="8">
        <v>986691</v>
      </c>
      <c r="Z30" s="2">
        <v>193.13141159268807</v>
      </c>
      <c r="AA30" s="6">
        <v>14611931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8641427</v>
      </c>
      <c r="G31" s="8">
        <v>1317</v>
      </c>
      <c r="H31" s="8">
        <v>297474</v>
      </c>
      <c r="I31" s="8">
        <v>134457</v>
      </c>
      <c r="J31" s="8">
        <v>433248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433248</v>
      </c>
      <c r="X31" s="8">
        <v>472380</v>
      </c>
      <c r="Y31" s="8">
        <v>-39132</v>
      </c>
      <c r="Z31" s="2">
        <v>-8.2840086371141872</v>
      </c>
      <c r="AA31" s="6">
        <v>8641427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68713</v>
      </c>
      <c r="X33" s="8">
        <v>41285</v>
      </c>
      <c r="Y33" s="8">
        <v>27428</v>
      </c>
      <c r="Z33" s="2">
        <v>66.435751483589684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12375855</v>
      </c>
      <c r="X35" s="35">
        <f t="shared" si="1"/>
        <v>11138956</v>
      </c>
      <c r="Y35" s="35">
        <f t="shared" si="1"/>
        <v>1236899</v>
      </c>
      <c r="Z35" s="36">
        <f>+IF(X35&lt;&gt;0,+(Y35/X35)*100,0)</f>
        <v>11.104263272069662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23805534</v>
      </c>
      <c r="X37" s="48">
        <f>IF(F21=F35,0,X21-X35)</f>
        <v>35532785</v>
      </c>
      <c r="Y37" s="48">
        <f t="shared" si="2"/>
        <v>-11727251</v>
      </c>
      <c r="Z37" s="49">
        <f>+IF(X37&lt;&gt;0,+(Y37/X37)*100,0)</f>
        <v>-33.004029940236883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709720</v>
      </c>
      <c r="X38" s="8"/>
      <c r="Y38" s="8">
        <v>709720</v>
      </c>
      <c r="Z38" s="2"/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24515254</v>
      </c>
      <c r="X41" s="58">
        <f t="shared" si="3"/>
        <v>35532785</v>
      </c>
      <c r="Y41" s="58">
        <f t="shared" si="3"/>
        <v>-11017531</v>
      </c>
      <c r="Z41" s="59">
        <f>+IF(X41&lt;&gt;0,+(Y41/X41)*100,0)</f>
        <v>-31.006663282937154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24515254</v>
      </c>
      <c r="X43" s="66">
        <f t="shared" si="4"/>
        <v>35532785</v>
      </c>
      <c r="Y43" s="66">
        <f t="shared" si="4"/>
        <v>-11017531</v>
      </c>
      <c r="Z43" s="67">
        <f>+IF(X43&lt;&gt;0,+(Y43/X43)*100,0)</f>
        <v>-31.006663282937154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24515254</v>
      </c>
      <c r="X45" s="58">
        <f t="shared" si="5"/>
        <v>35532785</v>
      </c>
      <c r="Y45" s="58">
        <f t="shared" si="5"/>
        <v>-11017531</v>
      </c>
      <c r="Z45" s="59">
        <f>+IF(X45&lt;&gt;0,+(Y45/X45)*100,0)</f>
        <v>-31.006663282937154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24515254</v>
      </c>
      <c r="X47" s="74">
        <f t="shared" si="6"/>
        <v>35532785</v>
      </c>
      <c r="Y47" s="74">
        <f t="shared" si="6"/>
        <v>-11017531</v>
      </c>
      <c r="Z47" s="75">
        <f>+IF(X47&lt;&gt;0,+(Y47/X47)*100,0)</f>
        <v>-31.006663282937154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26612649</v>
      </c>
      <c r="X7" s="8">
        <v>32369573</v>
      </c>
      <c r="Y7" s="8">
        <v>-5756924</v>
      </c>
      <c r="Z7" s="2">
        <v>-17.784985918720643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1148264</v>
      </c>
      <c r="X13" s="8">
        <v>780630</v>
      </c>
      <c r="Y13" s="8">
        <v>367634</v>
      </c>
      <c r="Z13" s="2">
        <v>47.094526216005022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6007</v>
      </c>
      <c r="X19" s="26">
        <v>16034</v>
      </c>
      <c r="Y19" s="26">
        <v>-10027</v>
      </c>
      <c r="Z19" s="27">
        <v>-62.535861294748663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27766920</v>
      </c>
      <c r="X21" s="35">
        <f t="shared" si="0"/>
        <v>33166237</v>
      </c>
      <c r="Y21" s="35">
        <f t="shared" si="0"/>
        <v>-5399317</v>
      </c>
      <c r="Z21" s="36">
        <f>+IF(X21&lt;&gt;0,+(Y21/X21)*100,0)</f>
        <v>-16.279558636694301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7717125</v>
      </c>
      <c r="X24" s="8">
        <v>8076262</v>
      </c>
      <c r="Y24" s="8">
        <v>-359137</v>
      </c>
      <c r="Z24" s="2">
        <v>-4.4468220570357921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1000000</v>
      </c>
      <c r="Y26" s="8">
        <v>-964499</v>
      </c>
      <c r="Z26" s="2">
        <v>-96.4499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917163</v>
      </c>
      <c r="X30" s="8">
        <v>3786601</v>
      </c>
      <c r="Y30" s="8">
        <v>-2869438</v>
      </c>
      <c r="Z30" s="2">
        <v>-75.778726092345082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256346</v>
      </c>
      <c r="X31" s="8">
        <v>127035</v>
      </c>
      <c r="Y31" s="8">
        <v>129311</v>
      </c>
      <c r="Z31" s="2">
        <v>101.79163222733891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701203</v>
      </c>
      <c r="X33" s="8">
        <v>677833</v>
      </c>
      <c r="Y33" s="8">
        <v>23370</v>
      </c>
      <c r="Z33" s="2">
        <v>3.4477518798878193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9627338</v>
      </c>
      <c r="X35" s="35">
        <f t="shared" si="1"/>
        <v>13667731</v>
      </c>
      <c r="Y35" s="35">
        <f t="shared" si="1"/>
        <v>-4040393</v>
      </c>
      <c r="Z35" s="36">
        <f>+IF(X35&lt;&gt;0,+(Y35/X35)*100,0)</f>
        <v>-29.561549023755298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18139582</v>
      </c>
      <c r="X37" s="48">
        <f>IF(F21=F35,0,X21-X35)</f>
        <v>19498506</v>
      </c>
      <c r="Y37" s="48">
        <f t="shared" si="2"/>
        <v>-1358924</v>
      </c>
      <c r="Z37" s="49">
        <f>+IF(X37&lt;&gt;0,+(Y37/X37)*100,0)</f>
        <v>-6.9693749869861819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109203</v>
      </c>
      <c r="X39" s="26"/>
      <c r="Y39" s="26">
        <v>109203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18248785</v>
      </c>
      <c r="X41" s="58">
        <f t="shared" si="3"/>
        <v>19498506</v>
      </c>
      <c r="Y41" s="58">
        <f t="shared" si="3"/>
        <v>-1249721</v>
      </c>
      <c r="Z41" s="59">
        <f>+IF(X41&lt;&gt;0,+(Y41/X41)*100,0)</f>
        <v>-6.4093166932892185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18248785</v>
      </c>
      <c r="X43" s="66">
        <f t="shared" si="4"/>
        <v>19498506</v>
      </c>
      <c r="Y43" s="66">
        <f t="shared" si="4"/>
        <v>-1249721</v>
      </c>
      <c r="Z43" s="67">
        <f>+IF(X43&lt;&gt;0,+(Y43/X43)*100,0)</f>
        <v>-6.4093166932892185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18248785</v>
      </c>
      <c r="X45" s="58">
        <f t="shared" si="5"/>
        <v>19498506</v>
      </c>
      <c r="Y45" s="58">
        <f t="shared" si="5"/>
        <v>-1249721</v>
      </c>
      <c r="Z45" s="59">
        <f>+IF(X45&lt;&gt;0,+(Y45/X45)*100,0)</f>
        <v>-6.4093166932892185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18248785</v>
      </c>
      <c r="X47" s="74">
        <f t="shared" si="6"/>
        <v>19498506</v>
      </c>
      <c r="Y47" s="74">
        <f t="shared" si="6"/>
        <v>-1249721</v>
      </c>
      <c r="Z47" s="75">
        <f>+IF(X47&lt;&gt;0,+(Y47/X47)*100,0)</f>
        <v>-6.4093166932892185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61806</v>
      </c>
      <c r="X6" s="8"/>
      <c r="Y6" s="8">
        <v>61806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46296137</v>
      </c>
      <c r="X7" s="8">
        <v>36466596</v>
      </c>
      <c r="Y7" s="8">
        <v>9829541</v>
      </c>
      <c r="Z7" s="2">
        <v>26.954917865105916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585091</v>
      </c>
      <c r="X13" s="8">
        <v>394500</v>
      </c>
      <c r="Y13" s="8">
        <v>190591</v>
      </c>
      <c r="Z13" s="2">
        <v>48.312040557667935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9373809</v>
      </c>
      <c r="Y18" s="8">
        <v>-9373809</v>
      </c>
      <c r="Z18" s="2">
        <v>-100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46943034</v>
      </c>
      <c r="X21" s="35">
        <f t="shared" si="0"/>
        <v>46237905</v>
      </c>
      <c r="Y21" s="35">
        <f t="shared" si="0"/>
        <v>705129</v>
      </c>
      <c r="Z21" s="36">
        <f>+IF(X21&lt;&gt;0,+(Y21/X21)*100,0)</f>
        <v>1.5250020518879477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7754916</v>
      </c>
      <c r="X24" s="8">
        <v>11201538</v>
      </c>
      <c r="Y24" s="8">
        <v>-3446622</v>
      </c>
      <c r="Z24" s="2">
        <v>-30.76918544578432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6159726</v>
      </c>
      <c r="X26" s="8">
        <v>1458750</v>
      </c>
      <c r="Y26" s="8">
        <v>4700976</v>
      </c>
      <c r="Z26" s="2">
        <v>322.26056555269923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7205754</v>
      </c>
      <c r="X27" s="8">
        <v>7205754</v>
      </c>
      <c r="Y27" s="8"/>
      <c r="Z27" s="2"/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62380362</v>
      </c>
      <c r="G30" s="8">
        <v>1144200</v>
      </c>
      <c r="H30" s="8">
        <v>4183972</v>
      </c>
      <c r="I30" s="8">
        <v>3480965</v>
      </c>
      <c r="J30" s="8">
        <v>8809137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8809137</v>
      </c>
      <c r="X30" s="8">
        <v>5722995</v>
      </c>
      <c r="Y30" s="8">
        <v>3086142</v>
      </c>
      <c r="Z30" s="2">
        <v>53.92529610806929</v>
      </c>
      <c r="AA30" s="6">
        <v>62380362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13950707</v>
      </c>
      <c r="G31" s="8">
        <v>636814</v>
      </c>
      <c r="H31" s="8">
        <v>978664</v>
      </c>
      <c r="I31" s="8">
        <v>1193033</v>
      </c>
      <c r="J31" s="8">
        <v>2808511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2808511</v>
      </c>
      <c r="X31" s="8">
        <v>3319968</v>
      </c>
      <c r="Y31" s="8">
        <v>-511457</v>
      </c>
      <c r="Z31" s="2">
        <v>-15.40547981185361</v>
      </c>
      <c r="AA31" s="6">
        <v>13950707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874233</v>
      </c>
      <c r="X33" s="8">
        <v>1368279</v>
      </c>
      <c r="Y33" s="8">
        <v>-494046</v>
      </c>
      <c r="Z33" s="2">
        <v>-36.107109734198943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33612277</v>
      </c>
      <c r="X35" s="35">
        <f t="shared" si="1"/>
        <v>30277284</v>
      </c>
      <c r="Y35" s="35">
        <f t="shared" si="1"/>
        <v>3334993</v>
      </c>
      <c r="Z35" s="36">
        <f>+IF(X35&lt;&gt;0,+(Y35/X35)*100,0)</f>
        <v>11.01483541258192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13330757</v>
      </c>
      <c r="X37" s="48">
        <f>IF(F21=F35,0,X21-X35)</f>
        <v>15960621</v>
      </c>
      <c r="Y37" s="48">
        <f t="shared" si="2"/>
        <v>-2629864</v>
      </c>
      <c r="Z37" s="49">
        <f>+IF(X37&lt;&gt;0,+(Y37/X37)*100,0)</f>
        <v>-16.477203487257796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8293486</v>
      </c>
      <c r="G38" s="8"/>
      <c r="H38" s="8"/>
      <c r="I38" s="8">
        <v>249244</v>
      </c>
      <c r="J38" s="8">
        <v>249244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249244</v>
      </c>
      <c r="X38" s="8">
        <v>770499</v>
      </c>
      <c r="Y38" s="8">
        <v>-521255</v>
      </c>
      <c r="Z38" s="2">
        <v>-67.651612785999731</v>
      </c>
      <c r="AA38" s="6">
        <v>8293486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1478134</v>
      </c>
      <c r="X39" s="26">
        <v>1003250</v>
      </c>
      <c r="Y39" s="26">
        <v>474884</v>
      </c>
      <c r="Z39" s="27">
        <v>47.334562671318217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67123841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15058135</v>
      </c>
      <c r="X41" s="58">
        <f t="shared" si="3"/>
        <v>17734370</v>
      </c>
      <c r="Y41" s="58">
        <f t="shared" si="3"/>
        <v>-2676235</v>
      </c>
      <c r="Z41" s="59">
        <f>+IF(X41&lt;&gt;0,+(Y41/X41)*100,0)</f>
        <v>-15.090668571818453</v>
      </c>
      <c r="AA41" s="56">
        <f>SUM(AA37:AA40)</f>
        <v>67123841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67123841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15058135</v>
      </c>
      <c r="X43" s="66">
        <f t="shared" si="4"/>
        <v>17734370</v>
      </c>
      <c r="Y43" s="66">
        <f t="shared" si="4"/>
        <v>-2676235</v>
      </c>
      <c r="Z43" s="67">
        <f>+IF(X43&lt;&gt;0,+(Y43/X43)*100,0)</f>
        <v>-15.090668571818453</v>
      </c>
      <c r="AA43" s="64">
        <f>+AA41-AA42</f>
        <v>67123841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67123841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15058135</v>
      </c>
      <c r="X45" s="58">
        <f t="shared" si="5"/>
        <v>17734370</v>
      </c>
      <c r="Y45" s="58">
        <f t="shared" si="5"/>
        <v>-2676235</v>
      </c>
      <c r="Z45" s="59">
        <f>+IF(X45&lt;&gt;0,+(Y45/X45)*100,0)</f>
        <v>-15.090668571818453</v>
      </c>
      <c r="AA45" s="56">
        <f>SUM(AA43:AA44)</f>
        <v>67123841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67123841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15058135</v>
      </c>
      <c r="X47" s="74">
        <f t="shared" si="6"/>
        <v>17734370</v>
      </c>
      <c r="Y47" s="74">
        <f t="shared" si="6"/>
        <v>-2676235</v>
      </c>
      <c r="Z47" s="75">
        <f>+IF(X47&lt;&gt;0,+(Y47/X47)*100,0)</f>
        <v>-15.090668571818453</v>
      </c>
      <c r="AA47" s="76">
        <f>SUM(AA45:AA46)</f>
        <v>67123841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445076-C8FB-4DC4-96A6-B93F54285D1F}"/>
</file>

<file path=customXml/itemProps2.xml><?xml version="1.0" encoding="utf-8"?>
<ds:datastoreItem xmlns:ds="http://schemas.openxmlformats.org/officeDocument/2006/customXml" ds:itemID="{19BF6ECF-3F33-424B-8E2D-FD1342C17DBF}"/>
</file>

<file path=customXml/itemProps3.xml><?xml version="1.0" encoding="utf-8"?>
<ds:datastoreItem xmlns:ds="http://schemas.openxmlformats.org/officeDocument/2006/customXml" ds:itemID="{BA07295F-38EB-4DE9-9081-713521D3D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2021-11-22T12:38:55Z</dcterms:created>
  <dcterms:modified xsi:type="dcterms:W3CDTF">2021-11-22T12:40:03Z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